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bookViews>
  <sheets>
    <sheet name="TECNICA" sheetId="8" r:id="rId1"/>
  </sheets>
  <calcPr calcId="152511"/>
</workbook>
</file>

<file path=xl/calcChain.xml><?xml version="1.0" encoding="utf-8"?>
<calcChain xmlns="http://schemas.openxmlformats.org/spreadsheetml/2006/main">
  <c r="E251" i="8" l="1"/>
  <c r="F241" i="8"/>
  <c r="N219" i="8" l="1"/>
  <c r="N202" i="8"/>
  <c r="E208" i="8" l="1"/>
  <c r="M220" i="8"/>
  <c r="L220" i="8"/>
  <c r="K220" i="8"/>
  <c r="C222" i="8" s="1"/>
  <c r="N220" i="8"/>
  <c r="N96" i="8"/>
  <c r="M96" i="8"/>
  <c r="C101" i="8" s="1"/>
  <c r="L96" i="8"/>
  <c r="K96" i="8"/>
  <c r="C100" i="8" s="1"/>
  <c r="A94" i="8"/>
  <c r="A95" i="8" s="1"/>
  <c r="D71" i="8"/>
  <c r="E70" i="8" s="1"/>
  <c r="E35" i="8"/>
  <c r="E37" i="8" s="1"/>
  <c r="F35" i="8"/>
  <c r="C37" i="8" s="1"/>
  <c r="E22" i="8" l="1"/>
  <c r="F15" i="8"/>
  <c r="F22" i="8" s="1"/>
  <c r="M203" i="8" l="1"/>
  <c r="L203" i="8"/>
  <c r="K203" i="8"/>
  <c r="N203" i="8"/>
  <c r="N82" i="8"/>
  <c r="D62" i="8"/>
  <c r="E61" i="8" s="1"/>
  <c r="E24" i="8" l="1"/>
  <c r="E227" i="8" l="1"/>
  <c r="D278" i="8" s="1"/>
  <c r="F268" i="8"/>
  <c r="D279" i="8" s="1"/>
  <c r="E278" i="8" l="1"/>
  <c r="C205" i="8" l="1"/>
  <c r="M82" i="8"/>
  <c r="C87" i="8" s="1"/>
  <c r="L82" i="8"/>
  <c r="K82" i="8"/>
  <c r="C86" i="8" s="1"/>
  <c r="A80" i="8"/>
  <c r="A81" i="8" s="1"/>
</calcChain>
</file>

<file path=xl/sharedStrings.xml><?xml version="1.0" encoding="utf-8"?>
<sst xmlns="http://schemas.openxmlformats.org/spreadsheetml/2006/main" count="1078" uniqueCount="311">
  <si>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</si>
  <si>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</si>
  <si>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</si>
  <si>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</si>
  <si>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</si>
  <si>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</si>
  <si>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</si>
  <si>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</si>
  <si>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</si>
  <si>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</si>
  <si>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</si>
  <si>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</si>
  <si>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</si>
  <si>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</si>
  <si>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</si>
  <si>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</si>
  <si>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</si>
  <si>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</si>
  <si>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</si>
  <si>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</si>
  <si>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</si>
  <si>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</si>
  <si>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</si>
  <si>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</si>
  <si>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</si>
  <si>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</si>
  <si>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</si>
  <si>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</si>
  <si>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</si>
  <si>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</si>
  <si>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</si>
  <si>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</si>
  <si>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</si>
  <si>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</si>
  <si>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</si>
  <si>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</si>
  <si>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</si>
  <si>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</si>
  <si>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</si>
  <si>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</si>
  <si>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</si>
  <si>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</si>
  <si>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</si>
  <si>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</si>
  <si>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</si>
  <si>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</si>
  <si>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</si>
  <si>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</si>
  <si>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</si>
  <si>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</si>
  <si>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</si>
  <si>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</si>
  <si>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</si>
  <si>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</si>
  <si>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</si>
  <si>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</si>
  <si>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</si>
  <si>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</si>
  <si>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</si>
  <si>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</si>
  <si>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</si>
  <si>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</si>
  <si>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CUMPLE</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</si>
  <si>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</si>
  <si>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</si>
  <si>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</si>
  <si>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</si>
  <si>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</si>
  <si>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</si>
  <si>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</si>
  <si>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</si>
  <si>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</si>
  <si>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</si>
  <si>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</si>
  <si>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</si>
  <si>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</si>
  <si>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</si>
  <si>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</si>
  <si>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</si>
  <si>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</si>
  <si>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</si>
  <si>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</si>
  <si>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</si>
  <si>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</si>
  <si>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</si>
  <si>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</si>
  <si>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</si>
  <si>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</si>
  <si>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</si>
  <si>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</si>
  <si>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</si>
  <si>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</si>
  <si>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</si>
  <si>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SI</t>
  </si>
  <si>
    <t>NO</t>
  </si>
  <si>
    <t>Experiencia Específica habilitante en tiempo</t>
  </si>
  <si>
    <t>Experiencia Específica habilitante en cupos</t>
  </si>
  <si>
    <t>Infraestructura</t>
  </si>
  <si>
    <t>Talento Humano</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</si>
  <si>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</si>
  <si>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</si>
  <si>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</si>
  <si>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</si>
  <si>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</si>
  <si>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</si>
  <si>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</si>
  <si>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CORPORACIÓN COMUNITARIA NUTRIR</t>
  </si>
  <si>
    <t>15 Y 17</t>
  </si>
  <si>
    <t>X</t>
  </si>
  <si>
    <t>FUNDACION DE GESTION EMPRESARIAL Y SOCIAL DEL CARIBE - FUNGESTION</t>
  </si>
  <si>
    <t>73 - 74 Y 75</t>
  </si>
  <si>
    <t>70-71 Y 75</t>
  </si>
  <si>
    <t>CONSORCIO PROGUAJIRA</t>
  </si>
  <si>
    <t>65- 66 Y 67</t>
  </si>
  <si>
    <t>CDI SIN ARRIENDO</t>
  </si>
  <si>
    <t>CARTA DE COMPROMISO DE GESTIONAR EL USO CUANDO ES PÚBLICA CDI</t>
  </si>
  <si>
    <t>CDI - MODALIDAD FAMILIAR</t>
  </si>
  <si>
    <t>CORREGIMIENTO DE BELLAVISTA, MUNICIPIO ALGARROBO,  CENTRO ZONAL FUNDACION</t>
  </si>
  <si>
    <t xml:space="preserve">BARRIO VILLABELEN- ANTIGUO PUESTO DE SALUD - CORREGIMIENTO LOMA DEL BALSAMO, MUNICIPIO DE ALGARROBO , CENTRO ZONAL FUNDACION </t>
  </si>
  <si>
    <t xml:space="preserve">IED LOMA DEL BALSAMO SEDE INMACULADA CONCEPCION, CORREGIMIENTO LOMA DEL BALSAMO, MUNICIPIO DE ALGARROBO , CENTRO ZONAL FUNDACION </t>
  </si>
  <si>
    <t xml:space="preserve">IED LOMA DEL BALSAMO SEDE PRIMARIA, CORREGIMIENTO LOMA DEL BALSAMO, MUNICIPIO DE ALGARROBO , CENTRO ZONAL FUNDACION </t>
  </si>
  <si>
    <t xml:space="preserve">BARRIO VILLABELEN- ANTIGUO PUESTO DE SALUD, CORREGIMIENTO LOMA DEL BALSAMO, MUNICIPIO DE ALGARROBO , CENTRO ZONAL FUNDACION </t>
  </si>
  <si>
    <t xml:space="preserve">DIAGONAL AL PUESTO DE SALUD, ESTACION LLERA,  MUNICIPIO DE ALGARROBO , CENTRO ZONAL FUNDACION </t>
  </si>
  <si>
    <t>GRUPO 15</t>
  </si>
  <si>
    <t>GRUPO 15 CDI SIN ARRIENDO</t>
  </si>
  <si>
    <t>GRUPO 15 CDI - MODALIDAD FAMILIAR</t>
  </si>
  <si>
    <t>NORBEL GREGORIO RIOS LIÑAN</t>
  </si>
  <si>
    <t>ADMINISTRADOR DE EMPRESAS</t>
  </si>
  <si>
    <t>CORPORACION UNIVERSITARIA DE LA COSTA CUC</t>
  </si>
  <si>
    <t>CORPORACION COMUNITARIA PARA EL DESARROLLO DE LAS FAMILIAS DEL DEPARTAMENTO DEL MAGDALENA - CORFAMAG</t>
  </si>
  <si>
    <t>28/07/2006 - 30/09/2008</t>
  </si>
  <si>
    <t>ENA ROCIO NUÑEZ JIMENEZ</t>
  </si>
  <si>
    <t>PSICOLOGA</t>
  </si>
  <si>
    <t>UNIVERSIDAD DEL MAGDALENA</t>
  </si>
  <si>
    <t>1/228</t>
  </si>
  <si>
    <t>CAJA DE COMPENSACION FAMILIAR DEL MAGDALENA - CAJAMAG</t>
  </si>
  <si>
    <t>15/07/2010 - 15/12/2010</t>
  </si>
  <si>
    <t>COORDINADOR - CDI SIN ARRIENDO</t>
  </si>
  <si>
    <t xml:space="preserve">PROFESIONAL DE APOYO PSICOSOCIAL - CDI SIN ARRIENDO </t>
  </si>
  <si>
    <t>COORDINADOR - MODALIDAD FAMILIAR</t>
  </si>
  <si>
    <t>3/625</t>
  </si>
  <si>
    <t>PATRICIA VILLA ALVARADO</t>
  </si>
  <si>
    <t>UNIVERSIDAD DE PAMPLONA</t>
  </si>
  <si>
    <t>LICENCIADA EN LENGUA CASTELLANA Y COMUNICACION</t>
  </si>
  <si>
    <t>03/03/2010 - 04/10/2011</t>
  </si>
  <si>
    <t>CORPORACION INCATEC</t>
  </si>
  <si>
    <t>NUBIA TOVAR GARCIA</t>
  </si>
  <si>
    <t>LICENCIADA EN ESPAÑOL Y LITERATURA</t>
  </si>
  <si>
    <t>INSTITUTO CIRA QUIROZ DE AYALA</t>
  </si>
  <si>
    <t>28/07/2010 - 30/09/2011</t>
  </si>
  <si>
    <t>NORMA GENOVEVA MEJIA VILLA</t>
  </si>
  <si>
    <t>LICENCIADA EN CIENCIAS SOCIALES</t>
  </si>
  <si>
    <t>JARDIN INFANTIL BURECHE MI KINDER</t>
  </si>
  <si>
    <t>02/02/2005 - 28/11/2006</t>
  </si>
  <si>
    <t>PROFESIONAL DE APOYO PSICOSOCIAL - MODALIDAD FAMILIAR</t>
  </si>
  <si>
    <t>6/625</t>
  </si>
  <si>
    <t>MARINA ESTHER MOISES CARRILLO</t>
  </si>
  <si>
    <t xml:space="preserve">UNIVERSIDAD NACIONAL ABIERTA Y A DISTANCIA </t>
  </si>
  <si>
    <t xml:space="preserve">PSICOLOGA </t>
  </si>
  <si>
    <t>CORPORACION COMUNITARIA PARA EL APOYO NUTRICIONAL DE NIÑOS Y NIÑAS COCRECER</t>
  </si>
  <si>
    <t>02/09/2013 - 04/09/2014</t>
  </si>
  <si>
    <t>ELIANA ARELO MENDOZA</t>
  </si>
  <si>
    <t>UNIVERSIDAD DEL NORTE</t>
  </si>
  <si>
    <t>03/02/2013 - 31/12/2013</t>
  </si>
  <si>
    <t>SANDRA MILENA PIZARRO BROCHERO</t>
  </si>
  <si>
    <t>UNIVERSIDAD SIMON  BOLIVAR</t>
  </si>
  <si>
    <t>INSTITUCION EDUCATIVA DISTRITAL MANUEL ZAPATA OLIVELLA</t>
  </si>
  <si>
    <t>13/02/2008 - 20/06/2008</t>
  </si>
  <si>
    <t>SINDY PAOLA GARCIA CUBA</t>
  </si>
  <si>
    <t>UNIVERSIDAD METROPOLITANA</t>
  </si>
  <si>
    <t>INSTITUCION EDUCATIVA AGROPECUARIA LA CANDELARIA</t>
  </si>
  <si>
    <t>13/01/2014 - 27/04/2014</t>
  </si>
  <si>
    <t>ANDREA ESTEFANIA SAVEDRA MINTOYA</t>
  </si>
  <si>
    <t>CARMEN CAROLINA NOGUERA DINAPOLI</t>
  </si>
  <si>
    <t>PSICOLOGA ESPECIALISTA EN SERVICIO EN SALUD</t>
  </si>
  <si>
    <t>COOMEVA EPS</t>
  </si>
  <si>
    <t>01/03/2008 - 07/03/2014</t>
  </si>
  <si>
    <t>KAREN ALICIA ARRIETA ANGULO</t>
  </si>
  <si>
    <t>JUNTA DE ACCION COMUNAL BUENOS AIRES - ARACATACA MAGDALENA</t>
  </si>
  <si>
    <t>01/06/2005 - 01/12/2006</t>
  </si>
  <si>
    <t>CONVENIO 01/02/2014</t>
  </si>
  <si>
    <t>74 Y 75</t>
  </si>
  <si>
    <t>3/853</t>
  </si>
  <si>
    <t>ELIZABETH DE LA CRUZ MARTINEZ</t>
  </si>
  <si>
    <t xml:space="preserve">LICENCIADA EN EDUCACION BASICA PRIMARIA </t>
  </si>
  <si>
    <t>UNIVERSIDAD ANTONIO NARIÑO</t>
  </si>
  <si>
    <t>INSTITUCION EDUCATIVA DEPARTAMENTAL BUENOS AIRES</t>
  </si>
  <si>
    <t xml:space="preserve">LICENCIADA EN CIENCIAS DE LA EDUCACION ESPECIALIDAD EN CIENCIAS SOCIALES Y ECONOMICAS </t>
  </si>
  <si>
    <t>UNIVERSIDAD DEL ATLANTICO</t>
  </si>
  <si>
    <t>NURY MARIA UTRIA JULIO</t>
  </si>
  <si>
    <t>INSTITUCION  EDUCATIVA DEPARTAMENTAL RAFAEL NUÑEZ</t>
  </si>
  <si>
    <t>01/02/2011 - 30/03/2013</t>
  </si>
  <si>
    <t>MISAEL DE LA HOZ RIOS</t>
  </si>
  <si>
    <t>CONTADOR PUBLICO</t>
  </si>
  <si>
    <t>ASOCIACION COMUNITARIA DE USUARIOS DE SEÑALES DE TELEVISION DEL MUNICIPIO DE ARIGUANI ACUA TV</t>
  </si>
  <si>
    <t>RESULTADOS EVALUACION COMPONENTE TECNICO GRUPO 15</t>
  </si>
  <si>
    <t>RESULTADOS EVALUACION COMPONENTE TECNICO GRUPO 17</t>
  </si>
  <si>
    <t>RESULTADOS FACTORES DE PONDERACION GRUPO 15</t>
  </si>
  <si>
    <t>RESULTADOS FACTORES DE PONDERACION GRUPO 17</t>
  </si>
  <si>
    <t>GRUPO 17</t>
  </si>
  <si>
    <t>63 - 64 - 65 Y 67</t>
  </si>
  <si>
    <t>68 - 69 Y 75</t>
  </si>
  <si>
    <t>69 - 70 Y 75</t>
  </si>
  <si>
    <t>GRUPO 17 CDI SIN ARRIENDO</t>
  </si>
  <si>
    <t xml:space="preserve">CALLE 5 NO. 5-30 BARRIO PRADITO, - MUNICIPIO DE EL RETEN - CABECERA MUNICIPAL  , CENTRO ZONAL FUNDACION </t>
  </si>
  <si>
    <t>CRA 14 N° 13 - 21 BARRIO SAN CARLOS,  MUNICIPIO ALGARROBO - CABECERA MUNICIPAL  CENTRO ZONAL FUNDACION</t>
  </si>
  <si>
    <t>CALLE 6 N° 6A-33 ANTIGUA CASA DE LOS ABUELOS , MUNICIPIO ALGARROBO - CABECERA MUNCICIPAL  CENTRO ZONAL FUNDACION</t>
  </si>
  <si>
    <t xml:space="preserve">INSTITUCIÓN EDUCATIVA SEDE MARIA AUXILIADORA, MUNICIPIO DE ALGARROBO  - CABECERA MUNCICIPAL, CENTRO ZONAL FUNDACION </t>
  </si>
  <si>
    <t xml:space="preserve">INSTITUCIÓN EDUCATIVA SEDE MARIA AUXILIADORA, MUNICIPIO DE ALGARROBO - CABECERA MUNCICIPAL, CENTRO ZONAL FUNDACION </t>
  </si>
  <si>
    <t xml:space="preserve">INSTITUCIÓN EDUCATIVA SEDE MARIA AUXILIADORA, MUNICIPIO DE ALGARROBO - CABECERA MUNCICIPAL , CENTRO ZONAL FUNDACION </t>
  </si>
  <si>
    <t>GRUPO 17 CDI - MODALIDAD FAMILIAR</t>
  </si>
  <si>
    <t>CALLE 3B N 2D:02 BARRIO VILLA ROSA 2 - MUNICIPIO DE EL RETEN - CABECERA MUNICIPAL  , CENTRO ZONAL FUNDACION</t>
  </si>
  <si>
    <t>MZ I CASA 3 BARRIO LAS PALMA - MUNICIPIO DE EL RETEN - CABECERA MUNICIPAL  , CENTRO ZONAL FUNDACION</t>
  </si>
  <si>
    <t>CL 4 N 4- 98 BARRIO EL PRADO - MUNICIPIO DE EL RETEN - CABECERA MUNICIPAL  , CENTRO ZONAL FUNDACION</t>
  </si>
  <si>
    <t>CALLE 12 N 12:18 ESQUINA BARRIO SAN MIGUEL - MUNICIPIO DE EL RETEN - CABECERA MUNICIPAL  , CENTRO ZONAL FUNDACION</t>
  </si>
  <si>
    <t>CALLE 5 N 2C-40 BARRIO VILLA ROSA I - MUNICIPIO DE EL RETEN - CABECERA MUNICIPAL  , CENTRO ZONAL FUNDACION</t>
  </si>
  <si>
    <t>MANZANA C CASA 3 BARRIO MACONDO - MUNICIPIO DE EL RETEN - CABECERA MUNICIPAL  , CENTRO ZONAL FUNDACION</t>
  </si>
  <si>
    <t>CRA 4 CON 13 BARRIO SAN MIGUEL - MUNICIPIO DE EL RETEN - CABECERA MUNICIPAL  , CENTRO ZONAL FUNDACION</t>
  </si>
  <si>
    <t>CRA 3 N 9- 25 BARRIO CAMPO MURCIA - MUNICIPIO DE EL RETEN - CABECERA MUNICIPAL  , CENTRO ZONAL FUNDACION</t>
  </si>
  <si>
    <t>CRA 6 N 12:01 BARRIO SAN MIGUEL  - MUNICIPIO DE EL RETEN - CABECERA MUNICIPAL  , CENTRO ZONAL FUNDACION</t>
  </si>
  <si>
    <t xml:space="preserve">SEDE DEL COLEGIO SAN JUAN - VEREDA LA COLOMBIA - MUNICIPIO EL RETEN, CENTRO ZONAL FUNDACION </t>
  </si>
  <si>
    <t xml:space="preserve">KIOSCO COMUNITARIO - VEREDA LAS FLORES  - MUNICIPIO EL RETEN, CENTRO ZONAL FUNDACION </t>
  </si>
  <si>
    <t xml:space="preserve">KIOSCO COMUNAL - VEREDA PUNTO FIJO SAN RAFAEL  - MUNICIPIO EL RETEN, CENTRO ZONAL FUNDACION </t>
  </si>
  <si>
    <t>1/150</t>
  </si>
  <si>
    <t>LESVIA DEL CARMEN GARCIA RIOS</t>
  </si>
  <si>
    <t>FECHA DE INICIO Y TERMINACION</t>
  </si>
  <si>
    <t>FUNCIONES</t>
  </si>
  <si>
    <t xml:space="preserve">EMPRESA  </t>
  </si>
  <si>
    <t>UNIVERSIDAD COOPERATIVA DE COLOMBIA</t>
  </si>
  <si>
    <t>SILENIA ISABEL VALIENTE MARULANDA</t>
  </si>
  <si>
    <t>COLEGIO MARIA AUXILIADORA- MUNICIPIO DE CHIBOLO-OPERADOR PAIPI</t>
  </si>
  <si>
    <t>12/02/2011- 30/11/2013</t>
  </si>
  <si>
    <t>2/581</t>
  </si>
  <si>
    <t>INES MARIA MEZA BUELVAS</t>
  </si>
  <si>
    <t>LICENCIADA EN EDUCACION BASICA</t>
  </si>
  <si>
    <t>FUNDACION CAMINOS</t>
  </si>
  <si>
    <t>01/02/2010-31/10/2012</t>
  </si>
  <si>
    <t>RICARDO DANIEL CUJIA ANDRADE</t>
  </si>
  <si>
    <t>ADMINISTRADOR FINANCIERO</t>
  </si>
  <si>
    <t>CORPORACION BOLIVARIANA DEL NORTE</t>
  </si>
  <si>
    <t>02/02/2012-15/12/2013</t>
  </si>
  <si>
    <t>4/581</t>
  </si>
  <si>
    <t>WENDY YULIANIS RAMIREZ MERCADO</t>
  </si>
  <si>
    <t>GENTE OPORTUNA SAS</t>
  </si>
  <si>
    <t>21/03/2014- VIGENTE</t>
  </si>
  <si>
    <t>JENNIFER CANDANOZA PEREZ</t>
  </si>
  <si>
    <t>ASOCIACION DE PROFESIONALES PARA EL DESARROLLO EMPRESARIAL Y SOCIAL DE LA REGION CARIBE APDES</t>
  </si>
  <si>
    <t>22/04/2014-30/11/2014</t>
  </si>
  <si>
    <t>ELIANA ISABEL VERGARA PUELLO</t>
  </si>
  <si>
    <t>UNIVERSIDAD MANUELA BELTRAN</t>
  </si>
  <si>
    <t>FUNDACION FUTURO Y VALORES</t>
  </si>
  <si>
    <t>22/04/2013-22/10/2014</t>
  </si>
  <si>
    <t>MARCELA ROMERO GOMEZ</t>
  </si>
  <si>
    <t>COLEGIO MARIA AUXILIADORA- MUNICIPIO DE CHIBOLO</t>
  </si>
  <si>
    <t>12/02/2011-30/11/2013</t>
  </si>
  <si>
    <t>CONVENIO 01/02/2013</t>
  </si>
  <si>
    <t>72 - 73 Y 75</t>
  </si>
  <si>
    <t>3/731</t>
  </si>
  <si>
    <t>PATRICIA ROSA DAZA TORRES</t>
  </si>
  <si>
    <t>01/02/2012-30/07/2012, 04/06/2013-31/10/2014</t>
  </si>
  <si>
    <t>JOSE EDUARDO VILORIA LOPEZ</t>
  </si>
  <si>
    <t>LICENCIADO EN LENGUA CASTELLANA</t>
  </si>
  <si>
    <t>01/02/2012-05/05/2014</t>
  </si>
  <si>
    <t>FABIAN ALBERTO RODRIGUEZ ANDRADE</t>
  </si>
  <si>
    <t xml:space="preserve"> SUBSANAR PRESENTACIÓN DE LA CARTA DE COMPROMISO DE LAS CONDICIONES DE INFRAESTRUCTURA Y GARANTÍA DE PRESTACIÓN DE SERVICIO YA QUE DEBE SER UNA CARTA POR MODALIDAD.
</t>
  </si>
  <si>
    <t xml:space="preserve"> SUBSANAR PRESENTACIÓN DE LA CARTA DE COMPROMISO DE LAS CONDICIONES DE INFRAESTRUCTURA Y GARANTÍA DE PRESTACIÓN DE SERVICIO YA QUE DEBE SER UNA CARTA POR MODALIDAD</t>
  </si>
  <si>
    <t>NO SE REALIZA PUNTUACION,  YA QUE SE PRESENTÓ EN OTRA PROPUESTA</t>
  </si>
  <si>
    <t xml:space="preserve">LA CERTIFICACION NO REGISTRA </t>
  </si>
  <si>
    <t xml:space="preserve">LAS CERTIFICACIONES DE EXPERIENCIAS QUE EMITE FUNGESTION ESTÁN SOPORTADAS CON UNA FIRMA ESCANEADA EN EL FOLIO 75, SIENDO ESTA ÚLTIMA HOJA DIFERENTE A LAS DEMÁS. SOPORTAR COPIAS DE CONVENIO. LA CERTIFICACION NO REGISTRA NÚMERO DE CONTRATO. </t>
  </si>
  <si>
    <t xml:space="preserve">LAS CERTIFICACIONES DE EXPERIENCIAS QUE EMITE FUNGESTION ESTÁN SOPORTADAS CON UNA FIRMA ESCANEADA EN EL FOLIO 75, SIENDO ESTA ÚLTIMA HOJA DIFERENTE A LAS DEMÁS. SOPORTAR COPIAS DE CONVENIO. LA CERTIFICACION NO REGISTRA NÚMERO DE CONTRATO. SE EVIDENCIA TRASLAPO DE EXPERIENCIA CON TIEMPOS DE EXPERIENCIA HABILITANTE DEL GRUPO 17. </t>
  </si>
  <si>
    <t xml:space="preserve">LA CERTIFICACION ES UNA FOTOCOPIA. SUBSANAR CON ORIGINAL. LA CERTIFICACION NO REGISTRA NÚMERO DE CONTRATO.  SE EVIDENCIA TRASLAPO DE EXPERIENCIA CON TIEMPOS DE EXPERIENCIA HABILITANTE DEL GRUPO 17. </t>
  </si>
  <si>
    <t xml:space="preserve">LAS CERTIFICACIONES DE EXPERIENCIAS QUE EMITE FUNGESTION ESTÁN SOPORTADAS CON UNA FIRMA ESCANEADA EN EL FOLIO 75, SIENDO ESTA ÚLTIMA HOJA DIFERENTE A LAS DEMÁS. SOPORTAR COPIAS DE CONVENIO.  SE EVIDENCIA TRASLAPO DE EXPERIENCIA CON TIEMPOS DE EXPERIENCIA EN EL GRUPO 15. </t>
  </si>
  <si>
    <t xml:space="preserve">LAS CERTIFICACIONES DE EXPERIENCIAS QUE EMITE FUNGESTION ESTÁN SOPORTADAS CON UNA FIRMA ESCANEADA EN EL FOLIO 75, SIENDO ESTA ÚLTIMA HOJA DIFERENTE A LAS DEMÁS. SOPORTAR COPIAS DE CONVENIO.  SE EVIDENCIA TRASLAPO DE EXPERIENCIA CON TIEMPOS DE EXPERIENCIA HABILITANTE DEL GRUPO 15. </t>
  </si>
  <si>
    <t xml:space="preserve">CON LA CERTIFICACION VALIDADA NO CUMPLE CON LA SIMULTANEIDAD DEL 80%(683) DE LOS CUPOS ATENDIDOS CONFORME AL CAPITULO 3 DEL NUMERAL 3.19 DE LA EXPERIENCIA ESPECIFICA. </t>
  </si>
  <si>
    <t xml:space="preserve">LA CERTIFICACION ES UNA FOTOCOPIA. CON ESTE CONTRATO SE HABILITAN EL 80% DE LOS CUPOS EN LA ATENCIÓN SIMULTANEA. </t>
  </si>
  <si>
    <t xml:space="preserve">GRUPO 15 </t>
  </si>
  <si>
    <t xml:space="preserve">GRUPO 17 </t>
  </si>
  <si>
    <t>NA</t>
  </si>
  <si>
    <t xml:space="preserve">EN LA HOJA DE VIDA RELACIONA UNA EXPERIENCIA LABORAL DE LA CUAL NO PRESENTA SOPORTE, SOLO PRESENTA UNA CERTIFICACION LABORAL QUE NO INCLUYO EN LA HOJA DE VIDA, ESTA ULTIMA PRESENTA INCONSISTENCIAS Y SE CRUZA CON EL PERIODO REPORTADO EN LA HOJA DE VIDA, SIENDO UNA EXPERIENCIA DIFERENTE. </t>
  </si>
  <si>
    <t>SUBSANAR ACORDE A LA NOTA 4 Y 5 DEL NUMERAL 3,21 TALENTO HUMANO EN EL PLIEGO DE CONDICIONES</t>
  </si>
  <si>
    <t>SUBSANAR ACORDE A LA NOTA 4 Y 5 DEL NUMERAL 3,21 TALENTO HUMANO EN EL PLIEGO DE CONDICIONES-LA CARTA DE COMPROMISO ES UNA COPIA</t>
  </si>
  <si>
    <t>LA FECHA REPORTADA EN LA HOJA DE VIDA EN LA EXPERIENCIA LABORADA EN CAJAMAG NO COINCIDE CON LA FECHA REPORTADA EN  LA CERTIFICACION. LA CARTA DE COMPROMISO ES UNA FOTOCOPIA.</t>
  </si>
  <si>
    <t>SUBSANAR ACORDE A LA NOTA 4 Y 5 DEL NUMERAL 3,21 TALENTO HUMANO EN EL PLIEGO DE CONDICIONES.</t>
  </si>
  <si>
    <t xml:space="preserve">LA CARTA DE COMPROMISO ES UNA COPIA.SUBSANAR </t>
  </si>
  <si>
    <t>LA CARTA DE COMPROMISO ES UNA COPIA SUBSANAR</t>
  </si>
  <si>
    <t xml:space="preserve">NO CUMPLE PORQUE NO TIENE EL TIEMPO MINIMO REQUERIDO DE EXPERIENCIA, </t>
  </si>
  <si>
    <t>EL TIEMPO REPORTADO EN LA HOJA DE VIDA FOLIO 360 NO ES COHERENTE CON LA CERTIFICACION FOLIO 371.</t>
  </si>
  <si>
    <t xml:space="preserve"> LA CARTA DE COMPROMISO ES UNA COPIA. SUBSANAR</t>
  </si>
  <si>
    <t>EL TIEMPO REPORTADO EN LA HOJA DE VIDA FOLIO 430 NO ES COHERENTE CON LA CERTIFICACION FOLIO 438.</t>
  </si>
  <si>
    <t>SUBSANAR ACORDE A LA NOTA 4 Y 5 DEL NUMERAL 3,21 TALENTO HUMANO EN EL  PLIEGO DE CONDICIONES</t>
  </si>
  <si>
    <t>LA CARTA DE COMPROMISO ES UNA FOTOCOPIA.SUBSANAR</t>
  </si>
  <si>
    <t xml:space="preserve">NO SE ESPECIFICA EL COMPONENTE DE FAMILIA, COMUNIDAD Y REDES EN LA MODALIDAD DE CDI SIN ARRIENDO Y EN LA MODALIDAD FAMILIAR SEGÚN LO EXIGIDO EN EL FORMATO 12 NUMERAL 1. EN EL OBJETIVO DE LA PROPUESTA FOLIO 61 EL GRUPO REFERENCIADO NO COINCIDE CON EL QUE SE ESTA PRESENTANDO. </t>
  </si>
  <si>
    <t>CORREGIR FOLIO 416, PRESENTA INCONSISTENCIA EN LA PROFESION. CUMPLE CON EL PERFIL PERO NO CUMPLE CON LAS EXPERIENCIAS LABORALES .</t>
  </si>
  <si>
    <t>GIMNASIO MODERNO ARIGUANI</t>
  </si>
  <si>
    <t>02/02/2004-30/11/2006</t>
  </si>
  <si>
    <t>NO CUMPLE</t>
  </si>
  <si>
    <t>LA HOJA DE VIDA PRESENTA INCONSISTENCIAS FOLIO 444, SOLO REPORTA UNA EXPERIENCIA LABORAL, QUE NO COINCIDE CON LAS FECHAS RELACIONADAS EN LA CERTIFICACION (454) NO COINCIDE EL CARGO.</t>
  </si>
  <si>
    <t xml:space="preserve"> NO PRESENTA CARTA DE COMPROMISO. EL TITULO DE ESTUDIOS NO CORRESPONDE A LO SOLICITADO.</t>
  </si>
  <si>
    <t xml:space="preserve">NO SE DA PUNTAJE DADO QUE LAS CERTIFICACIONES DE EXPERIENCIAS QUE EMITE FUNGESTION ESTÁN SOPORTADAS CON UNA FIRMA ESCANEADA EN EL FOLIO 75, SIENDO ESTA ÚLTIMA HOJA DIFERENTE A LAS DEMÁS. </t>
  </si>
  <si>
    <t>COORDINADOR GENERAL DEL PROYECTO POR CADA MIL CUPOS OFERTADOS O FRACIÓN INFERIOR</t>
  </si>
  <si>
    <t>AÑOS 2009,2010,2011 Y 2013.</t>
  </si>
  <si>
    <t>ALCALDIA MUNICIPAL DE ARIGUANI, AGENCIA NACIONAL PARA LA SUPERACION DE LA POBREZA EXTREMA</t>
  </si>
  <si>
    <t xml:space="preserve">COORDINADOR </t>
  </si>
  <si>
    <t>1/731</t>
  </si>
  <si>
    <t>1/853</t>
  </si>
  <si>
    <t xml:space="preserve">NO SE REALIZA PUNTUACIÓN. NO CUMPLE CON LA EXPERIENCIA REQUERIDA </t>
  </si>
  <si>
    <t xml:space="preserve">TOTAL PUNTAJE POR CRITERIO GRUPO 15 </t>
  </si>
  <si>
    <t xml:space="preserve">TOTAL PUNTAJE POR CRITERIO GRUPO 17 </t>
  </si>
  <si>
    <t xml:space="preserve">NO SE ASIGNA PUNTUACIÓN. LA HOJA DE VIDA DE FORMATO UNICO PRESENTA INCONSISTENCIA EN LOS REPORTES DE EXPERIENCIA (FOLIO 91) Y LA CARTA DE COMPROMISO ES UNA COPIA. </t>
  </si>
  <si>
    <t>CARTA DE COMPROMISO ES UNA COPIA.</t>
  </si>
  <si>
    <t xml:space="preserve"> CARTA DE COMPROMISO ES UNA COPIA.</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</si>
</sst>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23"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s>
  <fills count="9">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08">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9" fontId="13" fillId="0" borderId="1" xfId="3"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0" fillId="0" borderId="1" xfId="0" applyBorder="1" applyAlignment="1">
      <alignment wrapText="1"/>
    </xf>
    <xf numFmtId="0" fontId="0" fillId="0" borderId="1" xfId="0"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3" borderId="1" xfId="0" applyNumberFormat="1" applyFill="1" applyBorder="1" applyAlignment="1">
      <alignment horizontal="right" vertical="center"/>
    </xf>
    <xf numFmtId="0" fontId="13" fillId="0" borderId="1" xfId="0"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0" xfId="0" applyFill="1" applyBorder="1" applyAlignment="1"/>
    <xf numFmtId="14" fontId="0" fillId="0" borderId="1" xfId="0" applyNumberFormat="1" applyFill="1" applyBorder="1" applyAlignment="1">
      <alignment wrapText="1"/>
    </xf>
    <xf numFmtId="0" fontId="0" fillId="0" borderId="0" xfId="0" applyFill="1" applyBorder="1" applyAlignment="1">
      <alignment horizontal="center"/>
    </xf>
    <xf numFmtId="0" fontId="0" fillId="0" borderId="0" xfId="0" applyBorder="1" applyAlignment="1">
      <alignment horizontal="center" vertical="center"/>
    </xf>
    <xf numFmtId="49" fontId="0" fillId="5" borderId="1" xfId="0" applyNumberFormat="1" applyFill="1" applyBorder="1" applyAlignment="1">
      <alignment horizontal="left" vertical="center" wrapText="1"/>
    </xf>
    <xf numFmtId="0" fontId="1" fillId="0" borderId="0" xfId="0" applyFont="1" applyFill="1" applyBorder="1" applyAlignment="1">
      <alignment vertical="center"/>
    </xf>
    <xf numFmtId="49" fontId="0" fillId="2" borderId="0" xfId="0" applyNumberFormat="1" applyFill="1" applyBorder="1" applyAlignment="1">
      <alignment horizontal="center" vertical="center"/>
    </xf>
    <xf numFmtId="49" fontId="0" fillId="5" borderId="0" xfId="0" applyNumberFormat="1" applyFill="1" applyBorder="1" applyAlignment="1">
      <alignment horizontal="center" vertical="center"/>
    </xf>
    <xf numFmtId="0" fontId="0" fillId="0" borderId="1" xfId="0" applyBorder="1" applyAlignment="1">
      <alignment horizontal="center"/>
    </xf>
    <xf numFmtId="0" fontId="0" fillId="0" borderId="1" xfId="0" applyBorder="1" applyAlignment="1">
      <alignment wrapText="1"/>
    </xf>
    <xf numFmtId="0" fontId="0" fillId="0" borderId="1" xfId="0" applyBorder="1" applyAlignment="1">
      <alignment horizontal="center" vertical="center" wrapText="1"/>
    </xf>
    <xf numFmtId="0" fontId="1" fillId="6" borderId="0" xfId="0" applyFont="1" applyFill="1" applyAlignment="1">
      <alignment vertical="center"/>
    </xf>
    <xf numFmtId="0" fontId="0" fillId="6" borderId="0" xfId="0" applyFill="1"/>
    <xf numFmtId="0" fontId="1" fillId="7" borderId="0" xfId="0" applyFont="1" applyFill="1" applyAlignment="1">
      <alignment vertical="center"/>
    </xf>
    <xf numFmtId="0" fontId="0" fillId="7" borderId="0" xfId="0" applyFill="1"/>
    <xf numFmtId="0" fontId="1" fillId="8" borderId="0" xfId="0" applyFont="1" applyFill="1" applyAlignment="1">
      <alignment vertical="center"/>
    </xf>
    <xf numFmtId="0" fontId="0" fillId="8" borderId="0" xfId="0" applyFill="1"/>
    <xf numFmtId="0" fontId="0" fillId="6" borderId="0" xfId="0" applyFill="1" applyAlignment="1">
      <alignment vertical="center"/>
    </xf>
    <xf numFmtId="0" fontId="0" fillId="7" borderId="0" xfId="0" applyFill="1" applyAlignment="1">
      <alignment vertical="center"/>
    </xf>
    <xf numFmtId="0" fontId="1" fillId="7" borderId="1" xfId="0" applyFont="1" applyFill="1" applyBorder="1" applyAlignment="1">
      <alignment horizontal="left" vertical="center" wrapText="1"/>
    </xf>
    <xf numFmtId="0" fontId="1" fillId="7" borderId="1" xfId="0" applyFont="1" applyFill="1" applyBorder="1" applyAlignment="1">
      <alignment horizontal="center" wrapText="1"/>
    </xf>
    <xf numFmtId="0" fontId="1" fillId="7" borderId="5" xfId="0" applyFont="1" applyFill="1" applyBorder="1" applyAlignment="1">
      <alignment horizontal="center" wrapText="1"/>
    </xf>
    <xf numFmtId="0" fontId="1" fillId="7" borderId="5"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0" fillId="6" borderId="1" xfId="0" applyFill="1" applyBorder="1" applyAlignment="1"/>
    <xf numFmtId="0" fontId="0" fillId="6" borderId="1" xfId="0" applyFill="1" applyBorder="1" applyAlignment="1">
      <alignment wrapText="1"/>
    </xf>
    <xf numFmtId="0" fontId="0" fillId="6" borderId="1" xfId="0" applyFill="1" applyBorder="1" applyAlignment="1">
      <alignment vertical="center"/>
    </xf>
    <xf numFmtId="0" fontId="0" fillId="6" borderId="1" xfId="0" applyFill="1" applyBorder="1" applyAlignment="1">
      <alignment horizontal="center"/>
    </xf>
    <xf numFmtId="0" fontId="0" fillId="6" borderId="5" xfId="0" applyFill="1" applyBorder="1" applyAlignment="1">
      <alignment horizontal="center" vertical="center" wrapText="1"/>
    </xf>
    <xf numFmtId="0" fontId="0" fillId="6" borderId="14" xfId="0" applyFill="1" applyBorder="1" applyAlignment="1">
      <alignment horizontal="center" vertical="center" wrapText="1"/>
    </xf>
    <xf numFmtId="0" fontId="1" fillId="6" borderId="1" xfId="0" applyFont="1" applyFill="1" applyBorder="1" applyAlignment="1"/>
    <xf numFmtId="0" fontId="0" fillId="6" borderId="1" xfId="0" applyFill="1" applyBorder="1" applyAlignment="1">
      <alignment horizontal="center" vertical="center"/>
    </xf>
    <xf numFmtId="0" fontId="0" fillId="8" borderId="0" xfId="0" applyFill="1" applyAlignment="1">
      <alignment vertical="center"/>
    </xf>
    <xf numFmtId="0" fontId="0" fillId="0" borderId="1" xfId="0" applyBorder="1" applyAlignment="1">
      <alignment horizontal="center" wrapText="1"/>
    </xf>
    <xf numFmtId="14" fontId="0" fillId="0" borderId="1" xfId="0" applyNumberFormat="1" applyBorder="1" applyAlignment="1">
      <alignment horizontal="center"/>
    </xf>
    <xf numFmtId="0" fontId="0" fillId="0" borderId="1" xfId="0" applyFill="1" applyBorder="1" applyAlignment="1">
      <alignment horizontal="center" wrapText="1"/>
    </xf>
    <xf numFmtId="0" fontId="0" fillId="0" borderId="1" xfId="0" applyFill="1" applyBorder="1" applyAlignment="1">
      <alignment horizontal="center" vertical="center" wrapText="1"/>
    </xf>
    <xf numFmtId="14" fontId="0" fillId="0" borderId="1" xfId="0" applyNumberFormat="1" applyFill="1" applyBorder="1" applyAlignment="1">
      <alignment horizontal="center" vertical="center" wrapText="1"/>
    </xf>
    <xf numFmtId="14" fontId="0" fillId="0" borderId="1" xfId="0" applyNumberFormat="1" applyBorder="1" applyAlignment="1">
      <alignment horizontal="center" vertical="center"/>
    </xf>
    <xf numFmtId="14" fontId="0" fillId="0" borderId="1" xfId="0" applyNumberFormat="1" applyFill="1" applyBorder="1" applyAlignment="1">
      <alignment horizontal="center"/>
    </xf>
    <xf numFmtId="0" fontId="0" fillId="0" borderId="0" xfId="0" applyBorder="1" applyAlignment="1">
      <alignment wrapText="1"/>
    </xf>
    <xf numFmtId="0" fontId="0" fillId="0" borderId="0" xfId="0" applyBorder="1" applyAlignment="1">
      <alignment horizontal="center" wrapText="1"/>
    </xf>
    <xf numFmtId="0" fontId="0" fillId="0" borderId="0" xfId="0" applyBorder="1" applyAlignment="1">
      <alignment horizontal="center"/>
    </xf>
    <xf numFmtId="14" fontId="0" fillId="0" borderId="0" xfId="0" applyNumberFormat="1" applyBorder="1" applyAlignment="1">
      <alignment horizontal="center"/>
    </xf>
    <xf numFmtId="14" fontId="0" fillId="0" borderId="0" xfId="0" applyNumberFormat="1" applyFill="1" applyBorder="1" applyAlignment="1">
      <alignment horizontal="center"/>
    </xf>
    <xf numFmtId="15" fontId="13" fillId="5" borderId="1" xfId="0" applyNumberFormat="1" applyFont="1" applyFill="1" applyBorder="1" applyAlignment="1" applyProtection="1">
      <alignment horizontal="center" vertical="center" wrapText="1"/>
      <protection locked="0"/>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279"/>
  <sheetViews>
    <sheetView tabSelected="1" zoomScale="80" zoomScaleNormal="80" workbookViewId="0">
      <selection activeCell="B14" sqref="B14:C21"/>
    </sheetView>
  </sheetViews>
  <sheetFormatPr baseColWidth="10" defaultRowHeight="15" x14ac:dyDescent="0.25"/>
  <cols>
    <col min="1" max="1" width="3.140625" style="7" bestFit="1" customWidth="1"/>
    <col min="2" max="2" width="102.7109375" style="7" bestFit="1" customWidth="1"/>
    <col min="3" max="3" width="31.140625" style="7" customWidth="1"/>
    <col min="4" max="4" width="63.7109375" style="7" customWidth="1"/>
    <col min="5" max="5" width="25" style="7" customWidth="1"/>
    <col min="6" max="6" width="20.140625" style="7" customWidth="1"/>
    <col min="7" max="7" width="36.140625" style="7" customWidth="1"/>
    <col min="8" max="8" width="24.5703125" style="7" customWidth="1"/>
    <col min="9" max="9" width="24" style="7" customWidth="1"/>
    <col min="10" max="10" width="20.28515625" style="7" customWidth="1"/>
    <col min="11" max="11" width="14.7109375" style="7" customWidth="1"/>
    <col min="12" max="13" width="18.7109375" style="7" customWidth="1"/>
    <col min="14" max="14" width="22.140625" style="7" customWidth="1"/>
    <col min="15" max="15" width="26.140625" style="7" customWidth="1"/>
    <col min="16" max="16" width="52.5703125" style="7" customWidth="1"/>
    <col min="17" max="17" width="40.7109375" style="7" customWidth="1"/>
    <col min="18" max="22" width="6.42578125" style="7" customWidth="1"/>
    <col min="23" max="251" width="11.42578125" style="7"/>
    <col min="252" max="252" width="1" style="7" customWidth="1"/>
    <col min="253" max="253" width="4.28515625" style="7" customWidth="1"/>
    <col min="254" max="254" width="34.7109375" style="7" customWidth="1"/>
    <col min="255" max="255" width="0" style="7" hidden="1" customWidth="1"/>
    <col min="256" max="256" width="20" style="7" customWidth="1"/>
    <col min="257" max="257" width="20.85546875" style="7" customWidth="1"/>
    <col min="258" max="258" width="25" style="7" customWidth="1"/>
    <col min="259" max="259" width="18.7109375" style="7" customWidth="1"/>
    <col min="260" max="260" width="29.7109375" style="7" customWidth="1"/>
    <col min="261" max="261" width="13.42578125" style="7" customWidth="1"/>
    <col min="262" max="262" width="13.85546875" style="7" customWidth="1"/>
    <col min="263" max="267" width="16.5703125" style="7" customWidth="1"/>
    <col min="268" max="268" width="20.5703125" style="7" customWidth="1"/>
    <col min="269" max="269" width="21.140625" style="7" customWidth="1"/>
    <col min="270" max="270" width="9.5703125" style="7" customWidth="1"/>
    <col min="271" max="271" width="0.42578125" style="7" customWidth="1"/>
    <col min="272" max="278" width="6.42578125" style="7" customWidth="1"/>
    <col min="279" max="507" width="11.42578125" style="7"/>
    <col min="508" max="508" width="1" style="7" customWidth="1"/>
    <col min="509" max="509" width="4.28515625" style="7" customWidth="1"/>
    <col min="510" max="510" width="34.7109375" style="7" customWidth="1"/>
    <col min="511" max="511" width="0" style="7" hidden="1" customWidth="1"/>
    <col min="512" max="512" width="20" style="7" customWidth="1"/>
    <col min="513" max="513" width="20.85546875" style="7" customWidth="1"/>
    <col min="514" max="514" width="25" style="7" customWidth="1"/>
    <col min="515" max="515" width="18.7109375" style="7" customWidth="1"/>
    <col min="516" max="516" width="29.7109375" style="7" customWidth="1"/>
    <col min="517" max="517" width="13.42578125" style="7" customWidth="1"/>
    <col min="518" max="518" width="13.85546875" style="7" customWidth="1"/>
    <col min="519" max="523" width="16.5703125" style="7" customWidth="1"/>
    <col min="524" max="524" width="20.5703125" style="7" customWidth="1"/>
    <col min="525" max="525" width="21.140625" style="7" customWidth="1"/>
    <col min="526" max="526" width="9.5703125" style="7" customWidth="1"/>
    <col min="527" max="527" width="0.42578125" style="7" customWidth="1"/>
    <col min="528" max="534" width="6.42578125" style="7" customWidth="1"/>
    <col min="535" max="763" width="11.42578125" style="7"/>
    <col min="764" max="764" width="1" style="7" customWidth="1"/>
    <col min="765" max="765" width="4.28515625" style="7" customWidth="1"/>
    <col min="766" max="766" width="34.7109375" style="7" customWidth="1"/>
    <col min="767" max="767" width="0" style="7" hidden="1" customWidth="1"/>
    <col min="768" max="768" width="20" style="7" customWidth="1"/>
    <col min="769" max="769" width="20.85546875" style="7" customWidth="1"/>
    <col min="770" max="770" width="25" style="7" customWidth="1"/>
    <col min="771" max="771" width="18.7109375" style="7" customWidth="1"/>
    <col min="772" max="772" width="29.7109375" style="7" customWidth="1"/>
    <col min="773" max="773" width="13.42578125" style="7" customWidth="1"/>
    <col min="774" max="774" width="13.85546875" style="7" customWidth="1"/>
    <col min="775" max="779" width="16.5703125" style="7" customWidth="1"/>
    <col min="780" max="780" width="20.5703125" style="7" customWidth="1"/>
    <col min="781" max="781" width="21.140625" style="7" customWidth="1"/>
    <col min="782" max="782" width="9.5703125" style="7" customWidth="1"/>
    <col min="783" max="783" width="0.42578125" style="7" customWidth="1"/>
    <col min="784" max="790" width="6.42578125" style="7" customWidth="1"/>
    <col min="791" max="1019" width="11.42578125" style="7"/>
    <col min="1020" max="1020" width="1" style="7" customWidth="1"/>
    <col min="1021" max="1021" width="4.28515625" style="7" customWidth="1"/>
    <col min="1022" max="1022" width="34.7109375" style="7" customWidth="1"/>
    <col min="1023" max="1023" width="0" style="7" hidden="1" customWidth="1"/>
    <col min="1024" max="1024" width="20" style="7" customWidth="1"/>
    <col min="1025" max="1025" width="20.85546875" style="7" customWidth="1"/>
    <col min="1026" max="1026" width="25" style="7" customWidth="1"/>
    <col min="1027" max="1027" width="18.7109375" style="7" customWidth="1"/>
    <col min="1028" max="1028" width="29.7109375" style="7" customWidth="1"/>
    <col min="1029" max="1029" width="13.42578125" style="7" customWidth="1"/>
    <col min="1030" max="1030" width="13.85546875" style="7" customWidth="1"/>
    <col min="1031" max="1035" width="16.5703125" style="7" customWidth="1"/>
    <col min="1036" max="1036" width="20.5703125" style="7" customWidth="1"/>
    <col min="1037" max="1037" width="21.140625" style="7" customWidth="1"/>
    <col min="1038" max="1038" width="9.5703125" style="7" customWidth="1"/>
    <col min="1039" max="1039" width="0.42578125" style="7" customWidth="1"/>
    <col min="1040" max="1046" width="6.42578125" style="7" customWidth="1"/>
    <col min="1047" max="1275" width="11.42578125" style="7"/>
    <col min="1276" max="1276" width="1" style="7" customWidth="1"/>
    <col min="1277" max="1277" width="4.28515625" style="7" customWidth="1"/>
    <col min="1278" max="1278" width="34.7109375" style="7" customWidth="1"/>
    <col min="1279" max="1279" width="0" style="7" hidden="1" customWidth="1"/>
    <col min="1280" max="1280" width="20" style="7" customWidth="1"/>
    <col min="1281" max="1281" width="20.85546875" style="7" customWidth="1"/>
    <col min="1282" max="1282" width="25" style="7" customWidth="1"/>
    <col min="1283" max="1283" width="18.7109375" style="7" customWidth="1"/>
    <col min="1284" max="1284" width="29.7109375" style="7" customWidth="1"/>
    <col min="1285" max="1285" width="13.42578125" style="7" customWidth="1"/>
    <col min="1286" max="1286" width="13.85546875" style="7" customWidth="1"/>
    <col min="1287" max="1291" width="16.5703125" style="7" customWidth="1"/>
    <col min="1292" max="1292" width="20.5703125" style="7" customWidth="1"/>
    <col min="1293" max="1293" width="21.140625" style="7" customWidth="1"/>
    <col min="1294" max="1294" width="9.5703125" style="7" customWidth="1"/>
    <col min="1295" max="1295" width="0.42578125" style="7" customWidth="1"/>
    <col min="1296" max="1302" width="6.42578125" style="7" customWidth="1"/>
    <col min="1303" max="1531" width="11.42578125" style="7"/>
    <col min="1532" max="1532" width="1" style="7" customWidth="1"/>
    <col min="1533" max="1533" width="4.28515625" style="7" customWidth="1"/>
    <col min="1534" max="1534" width="34.7109375" style="7" customWidth="1"/>
    <col min="1535" max="1535" width="0" style="7" hidden="1" customWidth="1"/>
    <col min="1536" max="1536" width="20" style="7" customWidth="1"/>
    <col min="1537" max="1537" width="20.85546875" style="7" customWidth="1"/>
    <col min="1538" max="1538" width="25" style="7" customWidth="1"/>
    <col min="1539" max="1539" width="18.7109375" style="7" customWidth="1"/>
    <col min="1540" max="1540" width="29.7109375" style="7" customWidth="1"/>
    <col min="1541" max="1541" width="13.42578125" style="7" customWidth="1"/>
    <col min="1542" max="1542" width="13.85546875" style="7" customWidth="1"/>
    <col min="1543" max="1547" width="16.5703125" style="7" customWidth="1"/>
    <col min="1548" max="1548" width="20.5703125" style="7" customWidth="1"/>
    <col min="1549" max="1549" width="21.140625" style="7" customWidth="1"/>
    <col min="1550" max="1550" width="9.5703125" style="7" customWidth="1"/>
    <col min="1551" max="1551" width="0.42578125" style="7" customWidth="1"/>
    <col min="1552" max="1558" width="6.42578125" style="7" customWidth="1"/>
    <col min="1559" max="1787" width="11.42578125" style="7"/>
    <col min="1788" max="1788" width="1" style="7" customWidth="1"/>
    <col min="1789" max="1789" width="4.28515625" style="7" customWidth="1"/>
    <col min="1790" max="1790" width="34.7109375" style="7" customWidth="1"/>
    <col min="1791" max="1791" width="0" style="7" hidden="1" customWidth="1"/>
    <col min="1792" max="1792" width="20" style="7" customWidth="1"/>
    <col min="1793" max="1793" width="20.85546875" style="7" customWidth="1"/>
    <col min="1794" max="1794" width="25" style="7" customWidth="1"/>
    <col min="1795" max="1795" width="18.7109375" style="7" customWidth="1"/>
    <col min="1796" max="1796" width="29.7109375" style="7" customWidth="1"/>
    <col min="1797" max="1797" width="13.42578125" style="7" customWidth="1"/>
    <col min="1798" max="1798" width="13.85546875" style="7" customWidth="1"/>
    <col min="1799" max="1803" width="16.5703125" style="7" customWidth="1"/>
    <col min="1804" max="1804" width="20.5703125" style="7" customWidth="1"/>
    <col min="1805" max="1805" width="21.140625" style="7" customWidth="1"/>
    <col min="1806" max="1806" width="9.5703125" style="7" customWidth="1"/>
    <col min="1807" max="1807" width="0.42578125" style="7" customWidth="1"/>
    <col min="1808" max="1814" width="6.42578125" style="7" customWidth="1"/>
    <col min="1815" max="2043" width="11.42578125" style="7"/>
    <col min="2044" max="2044" width="1" style="7" customWidth="1"/>
    <col min="2045" max="2045" width="4.28515625" style="7" customWidth="1"/>
    <col min="2046" max="2046" width="34.7109375" style="7" customWidth="1"/>
    <col min="2047" max="2047" width="0" style="7" hidden="1" customWidth="1"/>
    <col min="2048" max="2048" width="20" style="7" customWidth="1"/>
    <col min="2049" max="2049" width="20.85546875" style="7" customWidth="1"/>
    <col min="2050" max="2050" width="25" style="7" customWidth="1"/>
    <col min="2051" max="2051" width="18.7109375" style="7" customWidth="1"/>
    <col min="2052" max="2052" width="29.7109375" style="7" customWidth="1"/>
    <col min="2053" max="2053" width="13.42578125" style="7" customWidth="1"/>
    <col min="2054" max="2054" width="13.85546875" style="7" customWidth="1"/>
    <col min="2055" max="2059" width="16.5703125" style="7" customWidth="1"/>
    <col min="2060" max="2060" width="20.5703125" style="7" customWidth="1"/>
    <col min="2061" max="2061" width="21.140625" style="7" customWidth="1"/>
    <col min="2062" max="2062" width="9.5703125" style="7" customWidth="1"/>
    <col min="2063" max="2063" width="0.42578125" style="7" customWidth="1"/>
    <col min="2064" max="2070" width="6.42578125" style="7" customWidth="1"/>
    <col min="2071" max="2299" width="11.42578125" style="7"/>
    <col min="2300" max="2300" width="1" style="7" customWidth="1"/>
    <col min="2301" max="2301" width="4.28515625" style="7" customWidth="1"/>
    <col min="2302" max="2302" width="34.7109375" style="7" customWidth="1"/>
    <col min="2303" max="2303" width="0" style="7" hidden="1" customWidth="1"/>
    <col min="2304" max="2304" width="20" style="7" customWidth="1"/>
    <col min="2305" max="2305" width="20.85546875" style="7" customWidth="1"/>
    <col min="2306" max="2306" width="25" style="7" customWidth="1"/>
    <col min="2307" max="2307" width="18.7109375" style="7" customWidth="1"/>
    <col min="2308" max="2308" width="29.7109375" style="7" customWidth="1"/>
    <col min="2309" max="2309" width="13.42578125" style="7" customWidth="1"/>
    <col min="2310" max="2310" width="13.85546875" style="7" customWidth="1"/>
    <col min="2311" max="2315" width="16.5703125" style="7" customWidth="1"/>
    <col min="2316" max="2316" width="20.5703125" style="7" customWidth="1"/>
    <col min="2317" max="2317" width="21.140625" style="7" customWidth="1"/>
    <col min="2318" max="2318" width="9.5703125" style="7" customWidth="1"/>
    <col min="2319" max="2319" width="0.42578125" style="7" customWidth="1"/>
    <col min="2320" max="2326" width="6.42578125" style="7" customWidth="1"/>
    <col min="2327" max="2555" width="11.42578125" style="7"/>
    <col min="2556" max="2556" width="1" style="7" customWidth="1"/>
    <col min="2557" max="2557" width="4.28515625" style="7" customWidth="1"/>
    <col min="2558" max="2558" width="34.7109375" style="7" customWidth="1"/>
    <col min="2559" max="2559" width="0" style="7" hidden="1" customWidth="1"/>
    <col min="2560" max="2560" width="20" style="7" customWidth="1"/>
    <col min="2561" max="2561" width="20.85546875" style="7" customWidth="1"/>
    <col min="2562" max="2562" width="25" style="7" customWidth="1"/>
    <col min="2563" max="2563" width="18.7109375" style="7" customWidth="1"/>
    <col min="2564" max="2564" width="29.7109375" style="7" customWidth="1"/>
    <col min="2565" max="2565" width="13.42578125" style="7" customWidth="1"/>
    <col min="2566" max="2566" width="13.85546875" style="7" customWidth="1"/>
    <col min="2567" max="2571" width="16.5703125" style="7" customWidth="1"/>
    <col min="2572" max="2572" width="20.5703125" style="7" customWidth="1"/>
    <col min="2573" max="2573" width="21.140625" style="7" customWidth="1"/>
    <col min="2574" max="2574" width="9.5703125" style="7" customWidth="1"/>
    <col min="2575" max="2575" width="0.42578125" style="7" customWidth="1"/>
    <col min="2576" max="2582" width="6.42578125" style="7" customWidth="1"/>
    <col min="2583" max="2811" width="11.42578125" style="7"/>
    <col min="2812" max="2812" width="1" style="7" customWidth="1"/>
    <col min="2813" max="2813" width="4.28515625" style="7" customWidth="1"/>
    <col min="2814" max="2814" width="34.7109375" style="7" customWidth="1"/>
    <col min="2815" max="2815" width="0" style="7" hidden="1" customWidth="1"/>
    <col min="2816" max="2816" width="20" style="7" customWidth="1"/>
    <col min="2817" max="2817" width="20.85546875" style="7" customWidth="1"/>
    <col min="2818" max="2818" width="25" style="7" customWidth="1"/>
    <col min="2819" max="2819" width="18.7109375" style="7" customWidth="1"/>
    <col min="2820" max="2820" width="29.7109375" style="7" customWidth="1"/>
    <col min="2821" max="2821" width="13.42578125" style="7" customWidth="1"/>
    <col min="2822" max="2822" width="13.85546875" style="7" customWidth="1"/>
    <col min="2823" max="2827" width="16.5703125" style="7" customWidth="1"/>
    <col min="2828" max="2828" width="20.5703125" style="7" customWidth="1"/>
    <col min="2829" max="2829" width="21.140625" style="7" customWidth="1"/>
    <col min="2830" max="2830" width="9.5703125" style="7" customWidth="1"/>
    <col min="2831" max="2831" width="0.42578125" style="7" customWidth="1"/>
    <col min="2832" max="2838" width="6.42578125" style="7" customWidth="1"/>
    <col min="2839" max="3067" width="11.42578125" style="7"/>
    <col min="3068" max="3068" width="1" style="7" customWidth="1"/>
    <col min="3069" max="3069" width="4.28515625" style="7" customWidth="1"/>
    <col min="3070" max="3070" width="34.7109375" style="7" customWidth="1"/>
    <col min="3071" max="3071" width="0" style="7" hidden="1" customWidth="1"/>
    <col min="3072" max="3072" width="20" style="7" customWidth="1"/>
    <col min="3073" max="3073" width="20.85546875" style="7" customWidth="1"/>
    <col min="3074" max="3074" width="25" style="7" customWidth="1"/>
    <col min="3075" max="3075" width="18.7109375" style="7" customWidth="1"/>
    <col min="3076" max="3076" width="29.7109375" style="7" customWidth="1"/>
    <col min="3077" max="3077" width="13.42578125" style="7" customWidth="1"/>
    <col min="3078" max="3078" width="13.85546875" style="7" customWidth="1"/>
    <col min="3079" max="3083" width="16.5703125" style="7" customWidth="1"/>
    <col min="3084" max="3084" width="20.5703125" style="7" customWidth="1"/>
    <col min="3085" max="3085" width="21.140625" style="7" customWidth="1"/>
    <col min="3086" max="3086" width="9.5703125" style="7" customWidth="1"/>
    <col min="3087" max="3087" width="0.42578125" style="7" customWidth="1"/>
    <col min="3088" max="3094" width="6.42578125" style="7" customWidth="1"/>
    <col min="3095" max="3323" width="11.42578125" style="7"/>
    <col min="3324" max="3324" width="1" style="7" customWidth="1"/>
    <col min="3325" max="3325" width="4.28515625" style="7" customWidth="1"/>
    <col min="3326" max="3326" width="34.7109375" style="7" customWidth="1"/>
    <col min="3327" max="3327" width="0" style="7" hidden="1" customWidth="1"/>
    <col min="3328" max="3328" width="20" style="7" customWidth="1"/>
    <col min="3329" max="3329" width="20.85546875" style="7" customWidth="1"/>
    <col min="3330" max="3330" width="25" style="7" customWidth="1"/>
    <col min="3331" max="3331" width="18.7109375" style="7" customWidth="1"/>
    <col min="3332" max="3332" width="29.7109375" style="7" customWidth="1"/>
    <col min="3333" max="3333" width="13.42578125" style="7" customWidth="1"/>
    <col min="3334" max="3334" width="13.85546875" style="7" customWidth="1"/>
    <col min="3335" max="3339" width="16.5703125" style="7" customWidth="1"/>
    <col min="3340" max="3340" width="20.5703125" style="7" customWidth="1"/>
    <col min="3341" max="3341" width="21.140625" style="7" customWidth="1"/>
    <col min="3342" max="3342" width="9.5703125" style="7" customWidth="1"/>
    <col min="3343" max="3343" width="0.42578125" style="7" customWidth="1"/>
    <col min="3344" max="3350" width="6.42578125" style="7" customWidth="1"/>
    <col min="3351" max="3579" width="11.42578125" style="7"/>
    <col min="3580" max="3580" width="1" style="7" customWidth="1"/>
    <col min="3581" max="3581" width="4.28515625" style="7" customWidth="1"/>
    <col min="3582" max="3582" width="34.7109375" style="7" customWidth="1"/>
    <col min="3583" max="3583" width="0" style="7" hidden="1" customWidth="1"/>
    <col min="3584" max="3584" width="20" style="7" customWidth="1"/>
    <col min="3585" max="3585" width="20.85546875" style="7" customWidth="1"/>
    <col min="3586" max="3586" width="25" style="7" customWidth="1"/>
    <col min="3587" max="3587" width="18.7109375" style="7" customWidth="1"/>
    <col min="3588" max="3588" width="29.7109375" style="7" customWidth="1"/>
    <col min="3589" max="3589" width="13.42578125" style="7" customWidth="1"/>
    <col min="3590" max="3590" width="13.85546875" style="7" customWidth="1"/>
    <col min="3591" max="3595" width="16.5703125" style="7" customWidth="1"/>
    <col min="3596" max="3596" width="20.5703125" style="7" customWidth="1"/>
    <col min="3597" max="3597" width="21.140625" style="7" customWidth="1"/>
    <col min="3598" max="3598" width="9.5703125" style="7" customWidth="1"/>
    <col min="3599" max="3599" width="0.42578125" style="7" customWidth="1"/>
    <col min="3600" max="3606" width="6.42578125" style="7" customWidth="1"/>
    <col min="3607" max="3835" width="11.42578125" style="7"/>
    <col min="3836" max="3836" width="1" style="7" customWidth="1"/>
    <col min="3837" max="3837" width="4.28515625" style="7" customWidth="1"/>
    <col min="3838" max="3838" width="34.7109375" style="7" customWidth="1"/>
    <col min="3839" max="3839" width="0" style="7" hidden="1" customWidth="1"/>
    <col min="3840" max="3840" width="20" style="7" customWidth="1"/>
    <col min="3841" max="3841" width="20.85546875" style="7" customWidth="1"/>
    <col min="3842" max="3842" width="25" style="7" customWidth="1"/>
    <col min="3843" max="3843" width="18.7109375" style="7" customWidth="1"/>
    <col min="3844" max="3844" width="29.7109375" style="7" customWidth="1"/>
    <col min="3845" max="3845" width="13.42578125" style="7" customWidth="1"/>
    <col min="3846" max="3846" width="13.85546875" style="7" customWidth="1"/>
    <col min="3847" max="3851" width="16.5703125" style="7" customWidth="1"/>
    <col min="3852" max="3852" width="20.5703125" style="7" customWidth="1"/>
    <col min="3853" max="3853" width="21.140625" style="7" customWidth="1"/>
    <col min="3854" max="3854" width="9.5703125" style="7" customWidth="1"/>
    <col min="3855" max="3855" width="0.42578125" style="7" customWidth="1"/>
    <col min="3856" max="3862" width="6.42578125" style="7" customWidth="1"/>
    <col min="3863" max="4091" width="11.42578125" style="7"/>
    <col min="4092" max="4092" width="1" style="7" customWidth="1"/>
    <col min="4093" max="4093" width="4.28515625" style="7" customWidth="1"/>
    <col min="4094" max="4094" width="34.7109375" style="7" customWidth="1"/>
    <col min="4095" max="4095" width="0" style="7" hidden="1" customWidth="1"/>
    <col min="4096" max="4096" width="20" style="7" customWidth="1"/>
    <col min="4097" max="4097" width="20.85546875" style="7" customWidth="1"/>
    <col min="4098" max="4098" width="25" style="7" customWidth="1"/>
    <col min="4099" max="4099" width="18.7109375" style="7" customWidth="1"/>
    <col min="4100" max="4100" width="29.7109375" style="7" customWidth="1"/>
    <col min="4101" max="4101" width="13.42578125" style="7" customWidth="1"/>
    <col min="4102" max="4102" width="13.85546875" style="7" customWidth="1"/>
    <col min="4103" max="4107" width="16.5703125" style="7" customWidth="1"/>
    <col min="4108" max="4108" width="20.5703125" style="7" customWidth="1"/>
    <col min="4109" max="4109" width="21.140625" style="7" customWidth="1"/>
    <col min="4110" max="4110" width="9.5703125" style="7" customWidth="1"/>
    <col min="4111" max="4111" width="0.42578125" style="7" customWidth="1"/>
    <col min="4112" max="4118" width="6.42578125" style="7" customWidth="1"/>
    <col min="4119" max="4347" width="11.42578125" style="7"/>
    <col min="4348" max="4348" width="1" style="7" customWidth="1"/>
    <col min="4349" max="4349" width="4.28515625" style="7" customWidth="1"/>
    <col min="4350" max="4350" width="34.7109375" style="7" customWidth="1"/>
    <col min="4351" max="4351" width="0" style="7" hidden="1" customWidth="1"/>
    <col min="4352" max="4352" width="20" style="7" customWidth="1"/>
    <col min="4353" max="4353" width="20.85546875" style="7" customWidth="1"/>
    <col min="4354" max="4354" width="25" style="7" customWidth="1"/>
    <col min="4355" max="4355" width="18.7109375" style="7" customWidth="1"/>
    <col min="4356" max="4356" width="29.7109375" style="7" customWidth="1"/>
    <col min="4357" max="4357" width="13.42578125" style="7" customWidth="1"/>
    <col min="4358" max="4358" width="13.85546875" style="7" customWidth="1"/>
    <col min="4359" max="4363" width="16.5703125" style="7" customWidth="1"/>
    <col min="4364" max="4364" width="20.5703125" style="7" customWidth="1"/>
    <col min="4365" max="4365" width="21.140625" style="7" customWidth="1"/>
    <col min="4366" max="4366" width="9.5703125" style="7" customWidth="1"/>
    <col min="4367" max="4367" width="0.42578125" style="7" customWidth="1"/>
    <col min="4368" max="4374" width="6.42578125" style="7" customWidth="1"/>
    <col min="4375" max="4603" width="11.42578125" style="7"/>
    <col min="4604" max="4604" width="1" style="7" customWidth="1"/>
    <col min="4605" max="4605" width="4.28515625" style="7" customWidth="1"/>
    <col min="4606" max="4606" width="34.7109375" style="7" customWidth="1"/>
    <col min="4607" max="4607" width="0" style="7" hidden="1" customWidth="1"/>
    <col min="4608" max="4608" width="20" style="7" customWidth="1"/>
    <col min="4609" max="4609" width="20.85546875" style="7" customWidth="1"/>
    <col min="4610" max="4610" width="25" style="7" customWidth="1"/>
    <col min="4611" max="4611" width="18.7109375" style="7" customWidth="1"/>
    <col min="4612" max="4612" width="29.7109375" style="7" customWidth="1"/>
    <col min="4613" max="4613" width="13.42578125" style="7" customWidth="1"/>
    <col min="4614" max="4614" width="13.85546875" style="7" customWidth="1"/>
    <col min="4615" max="4619" width="16.5703125" style="7" customWidth="1"/>
    <col min="4620" max="4620" width="20.5703125" style="7" customWidth="1"/>
    <col min="4621" max="4621" width="21.140625" style="7" customWidth="1"/>
    <col min="4622" max="4622" width="9.5703125" style="7" customWidth="1"/>
    <col min="4623" max="4623" width="0.42578125" style="7" customWidth="1"/>
    <col min="4624" max="4630" width="6.42578125" style="7" customWidth="1"/>
    <col min="4631" max="4859" width="11.42578125" style="7"/>
    <col min="4860" max="4860" width="1" style="7" customWidth="1"/>
    <col min="4861" max="4861" width="4.28515625" style="7" customWidth="1"/>
    <col min="4862" max="4862" width="34.7109375" style="7" customWidth="1"/>
    <col min="4863" max="4863" width="0" style="7" hidden="1" customWidth="1"/>
    <col min="4864" max="4864" width="20" style="7" customWidth="1"/>
    <col min="4865" max="4865" width="20.85546875" style="7" customWidth="1"/>
    <col min="4866" max="4866" width="25" style="7" customWidth="1"/>
    <col min="4867" max="4867" width="18.7109375" style="7" customWidth="1"/>
    <col min="4868" max="4868" width="29.7109375" style="7" customWidth="1"/>
    <col min="4869" max="4869" width="13.42578125" style="7" customWidth="1"/>
    <col min="4870" max="4870" width="13.85546875" style="7" customWidth="1"/>
    <col min="4871" max="4875" width="16.5703125" style="7" customWidth="1"/>
    <col min="4876" max="4876" width="20.5703125" style="7" customWidth="1"/>
    <col min="4877" max="4877" width="21.140625" style="7" customWidth="1"/>
    <col min="4878" max="4878" width="9.5703125" style="7" customWidth="1"/>
    <col min="4879" max="4879" width="0.42578125" style="7" customWidth="1"/>
    <col min="4880" max="4886" width="6.42578125" style="7" customWidth="1"/>
    <col min="4887" max="5115" width="11.42578125" style="7"/>
    <col min="5116" max="5116" width="1" style="7" customWidth="1"/>
    <col min="5117" max="5117" width="4.28515625" style="7" customWidth="1"/>
    <col min="5118" max="5118" width="34.7109375" style="7" customWidth="1"/>
    <col min="5119" max="5119" width="0" style="7" hidden="1" customWidth="1"/>
    <col min="5120" max="5120" width="20" style="7" customWidth="1"/>
    <col min="5121" max="5121" width="20.85546875" style="7" customWidth="1"/>
    <col min="5122" max="5122" width="25" style="7" customWidth="1"/>
    <col min="5123" max="5123" width="18.7109375" style="7" customWidth="1"/>
    <col min="5124" max="5124" width="29.7109375" style="7" customWidth="1"/>
    <col min="5125" max="5125" width="13.42578125" style="7" customWidth="1"/>
    <col min="5126" max="5126" width="13.85546875" style="7" customWidth="1"/>
    <col min="5127" max="5131" width="16.5703125" style="7" customWidth="1"/>
    <col min="5132" max="5132" width="20.5703125" style="7" customWidth="1"/>
    <col min="5133" max="5133" width="21.140625" style="7" customWidth="1"/>
    <col min="5134" max="5134" width="9.5703125" style="7" customWidth="1"/>
    <col min="5135" max="5135" width="0.42578125" style="7" customWidth="1"/>
    <col min="5136" max="5142" width="6.42578125" style="7" customWidth="1"/>
    <col min="5143" max="5371" width="11.42578125" style="7"/>
    <col min="5372" max="5372" width="1" style="7" customWidth="1"/>
    <col min="5373" max="5373" width="4.28515625" style="7" customWidth="1"/>
    <col min="5374" max="5374" width="34.7109375" style="7" customWidth="1"/>
    <col min="5375" max="5375" width="0" style="7" hidden="1" customWidth="1"/>
    <col min="5376" max="5376" width="20" style="7" customWidth="1"/>
    <col min="5377" max="5377" width="20.85546875" style="7" customWidth="1"/>
    <col min="5378" max="5378" width="25" style="7" customWidth="1"/>
    <col min="5379" max="5379" width="18.7109375" style="7" customWidth="1"/>
    <col min="5380" max="5380" width="29.7109375" style="7" customWidth="1"/>
    <col min="5381" max="5381" width="13.42578125" style="7" customWidth="1"/>
    <col min="5382" max="5382" width="13.85546875" style="7" customWidth="1"/>
    <col min="5383" max="5387" width="16.5703125" style="7" customWidth="1"/>
    <col min="5388" max="5388" width="20.5703125" style="7" customWidth="1"/>
    <col min="5389" max="5389" width="21.140625" style="7" customWidth="1"/>
    <col min="5390" max="5390" width="9.5703125" style="7" customWidth="1"/>
    <col min="5391" max="5391" width="0.42578125" style="7" customWidth="1"/>
    <col min="5392" max="5398" width="6.42578125" style="7" customWidth="1"/>
    <col min="5399" max="5627" width="11.42578125" style="7"/>
    <col min="5628" max="5628" width="1" style="7" customWidth="1"/>
    <col min="5629" max="5629" width="4.28515625" style="7" customWidth="1"/>
    <col min="5630" max="5630" width="34.7109375" style="7" customWidth="1"/>
    <col min="5631" max="5631" width="0" style="7" hidden="1" customWidth="1"/>
    <col min="5632" max="5632" width="20" style="7" customWidth="1"/>
    <col min="5633" max="5633" width="20.85546875" style="7" customWidth="1"/>
    <col min="5634" max="5634" width="25" style="7" customWidth="1"/>
    <col min="5635" max="5635" width="18.7109375" style="7" customWidth="1"/>
    <col min="5636" max="5636" width="29.7109375" style="7" customWidth="1"/>
    <col min="5637" max="5637" width="13.42578125" style="7" customWidth="1"/>
    <col min="5638" max="5638" width="13.85546875" style="7" customWidth="1"/>
    <col min="5639" max="5643" width="16.5703125" style="7" customWidth="1"/>
    <col min="5644" max="5644" width="20.5703125" style="7" customWidth="1"/>
    <col min="5645" max="5645" width="21.140625" style="7" customWidth="1"/>
    <col min="5646" max="5646" width="9.5703125" style="7" customWidth="1"/>
    <col min="5647" max="5647" width="0.42578125" style="7" customWidth="1"/>
    <col min="5648" max="5654" width="6.42578125" style="7" customWidth="1"/>
    <col min="5655" max="5883" width="11.42578125" style="7"/>
    <col min="5884" max="5884" width="1" style="7" customWidth="1"/>
    <col min="5885" max="5885" width="4.28515625" style="7" customWidth="1"/>
    <col min="5886" max="5886" width="34.7109375" style="7" customWidth="1"/>
    <col min="5887" max="5887" width="0" style="7" hidden="1" customWidth="1"/>
    <col min="5888" max="5888" width="20" style="7" customWidth="1"/>
    <col min="5889" max="5889" width="20.85546875" style="7" customWidth="1"/>
    <col min="5890" max="5890" width="25" style="7" customWidth="1"/>
    <col min="5891" max="5891" width="18.7109375" style="7" customWidth="1"/>
    <col min="5892" max="5892" width="29.7109375" style="7" customWidth="1"/>
    <col min="5893" max="5893" width="13.42578125" style="7" customWidth="1"/>
    <col min="5894" max="5894" width="13.85546875" style="7" customWidth="1"/>
    <col min="5895" max="5899" width="16.5703125" style="7" customWidth="1"/>
    <col min="5900" max="5900" width="20.5703125" style="7" customWidth="1"/>
    <col min="5901" max="5901" width="21.140625" style="7" customWidth="1"/>
    <col min="5902" max="5902" width="9.5703125" style="7" customWidth="1"/>
    <col min="5903" max="5903" width="0.42578125" style="7" customWidth="1"/>
    <col min="5904" max="5910" width="6.42578125" style="7" customWidth="1"/>
    <col min="5911" max="6139" width="11.42578125" style="7"/>
    <col min="6140" max="6140" width="1" style="7" customWidth="1"/>
    <col min="6141" max="6141" width="4.28515625" style="7" customWidth="1"/>
    <col min="6142" max="6142" width="34.7109375" style="7" customWidth="1"/>
    <col min="6143" max="6143" width="0" style="7" hidden="1" customWidth="1"/>
    <col min="6144" max="6144" width="20" style="7" customWidth="1"/>
    <col min="6145" max="6145" width="20.85546875" style="7" customWidth="1"/>
    <col min="6146" max="6146" width="25" style="7" customWidth="1"/>
    <col min="6147" max="6147" width="18.7109375" style="7" customWidth="1"/>
    <col min="6148" max="6148" width="29.7109375" style="7" customWidth="1"/>
    <col min="6149" max="6149" width="13.42578125" style="7" customWidth="1"/>
    <col min="6150" max="6150" width="13.85546875" style="7" customWidth="1"/>
    <col min="6151" max="6155" width="16.5703125" style="7" customWidth="1"/>
    <col min="6156" max="6156" width="20.5703125" style="7" customWidth="1"/>
    <col min="6157" max="6157" width="21.140625" style="7" customWidth="1"/>
    <col min="6158" max="6158" width="9.5703125" style="7" customWidth="1"/>
    <col min="6159" max="6159" width="0.42578125" style="7" customWidth="1"/>
    <col min="6160" max="6166" width="6.42578125" style="7" customWidth="1"/>
    <col min="6167" max="6395" width="11.42578125" style="7"/>
    <col min="6396" max="6396" width="1" style="7" customWidth="1"/>
    <col min="6397" max="6397" width="4.28515625" style="7" customWidth="1"/>
    <col min="6398" max="6398" width="34.7109375" style="7" customWidth="1"/>
    <col min="6399" max="6399" width="0" style="7" hidden="1" customWidth="1"/>
    <col min="6400" max="6400" width="20" style="7" customWidth="1"/>
    <col min="6401" max="6401" width="20.85546875" style="7" customWidth="1"/>
    <col min="6402" max="6402" width="25" style="7" customWidth="1"/>
    <col min="6403" max="6403" width="18.7109375" style="7" customWidth="1"/>
    <col min="6404" max="6404" width="29.7109375" style="7" customWidth="1"/>
    <col min="6405" max="6405" width="13.42578125" style="7" customWidth="1"/>
    <col min="6406" max="6406" width="13.85546875" style="7" customWidth="1"/>
    <col min="6407" max="6411" width="16.5703125" style="7" customWidth="1"/>
    <col min="6412" max="6412" width="20.5703125" style="7" customWidth="1"/>
    <col min="6413" max="6413" width="21.140625" style="7" customWidth="1"/>
    <col min="6414" max="6414" width="9.5703125" style="7" customWidth="1"/>
    <col min="6415" max="6415" width="0.42578125" style="7" customWidth="1"/>
    <col min="6416" max="6422" width="6.42578125" style="7" customWidth="1"/>
    <col min="6423" max="6651" width="11.42578125" style="7"/>
    <col min="6652" max="6652" width="1" style="7" customWidth="1"/>
    <col min="6653" max="6653" width="4.28515625" style="7" customWidth="1"/>
    <col min="6654" max="6654" width="34.7109375" style="7" customWidth="1"/>
    <col min="6655" max="6655" width="0" style="7" hidden="1" customWidth="1"/>
    <col min="6656" max="6656" width="20" style="7" customWidth="1"/>
    <col min="6657" max="6657" width="20.85546875" style="7" customWidth="1"/>
    <col min="6658" max="6658" width="25" style="7" customWidth="1"/>
    <col min="6659" max="6659" width="18.7109375" style="7" customWidth="1"/>
    <col min="6660" max="6660" width="29.7109375" style="7" customWidth="1"/>
    <col min="6661" max="6661" width="13.42578125" style="7" customWidth="1"/>
    <col min="6662" max="6662" width="13.85546875" style="7" customWidth="1"/>
    <col min="6663" max="6667" width="16.5703125" style="7" customWidth="1"/>
    <col min="6668" max="6668" width="20.5703125" style="7" customWidth="1"/>
    <col min="6669" max="6669" width="21.140625" style="7" customWidth="1"/>
    <col min="6670" max="6670" width="9.5703125" style="7" customWidth="1"/>
    <col min="6671" max="6671" width="0.42578125" style="7" customWidth="1"/>
    <col min="6672" max="6678" width="6.42578125" style="7" customWidth="1"/>
    <col min="6679" max="6907" width="11.42578125" style="7"/>
    <col min="6908" max="6908" width="1" style="7" customWidth="1"/>
    <col min="6909" max="6909" width="4.28515625" style="7" customWidth="1"/>
    <col min="6910" max="6910" width="34.7109375" style="7" customWidth="1"/>
    <col min="6911" max="6911" width="0" style="7" hidden="1" customWidth="1"/>
    <col min="6912" max="6912" width="20" style="7" customWidth="1"/>
    <col min="6913" max="6913" width="20.85546875" style="7" customWidth="1"/>
    <col min="6914" max="6914" width="25" style="7" customWidth="1"/>
    <col min="6915" max="6915" width="18.7109375" style="7" customWidth="1"/>
    <col min="6916" max="6916" width="29.7109375" style="7" customWidth="1"/>
    <col min="6917" max="6917" width="13.42578125" style="7" customWidth="1"/>
    <col min="6918" max="6918" width="13.85546875" style="7" customWidth="1"/>
    <col min="6919" max="6923" width="16.5703125" style="7" customWidth="1"/>
    <col min="6924" max="6924" width="20.5703125" style="7" customWidth="1"/>
    <col min="6925" max="6925" width="21.140625" style="7" customWidth="1"/>
    <col min="6926" max="6926" width="9.5703125" style="7" customWidth="1"/>
    <col min="6927" max="6927" width="0.42578125" style="7" customWidth="1"/>
    <col min="6928" max="6934" width="6.42578125" style="7" customWidth="1"/>
    <col min="6935" max="7163" width="11.42578125" style="7"/>
    <col min="7164" max="7164" width="1" style="7" customWidth="1"/>
    <col min="7165" max="7165" width="4.28515625" style="7" customWidth="1"/>
    <col min="7166" max="7166" width="34.7109375" style="7" customWidth="1"/>
    <col min="7167" max="7167" width="0" style="7" hidden="1" customWidth="1"/>
    <col min="7168" max="7168" width="20" style="7" customWidth="1"/>
    <col min="7169" max="7169" width="20.85546875" style="7" customWidth="1"/>
    <col min="7170" max="7170" width="25" style="7" customWidth="1"/>
    <col min="7171" max="7171" width="18.7109375" style="7" customWidth="1"/>
    <col min="7172" max="7172" width="29.7109375" style="7" customWidth="1"/>
    <col min="7173" max="7173" width="13.42578125" style="7" customWidth="1"/>
    <col min="7174" max="7174" width="13.85546875" style="7" customWidth="1"/>
    <col min="7175" max="7179" width="16.5703125" style="7" customWidth="1"/>
    <col min="7180" max="7180" width="20.5703125" style="7" customWidth="1"/>
    <col min="7181" max="7181" width="21.140625" style="7" customWidth="1"/>
    <col min="7182" max="7182" width="9.5703125" style="7" customWidth="1"/>
    <col min="7183" max="7183" width="0.42578125" style="7" customWidth="1"/>
    <col min="7184" max="7190" width="6.42578125" style="7" customWidth="1"/>
    <col min="7191" max="7419" width="11.42578125" style="7"/>
    <col min="7420" max="7420" width="1" style="7" customWidth="1"/>
    <col min="7421" max="7421" width="4.28515625" style="7" customWidth="1"/>
    <col min="7422" max="7422" width="34.7109375" style="7" customWidth="1"/>
    <col min="7423" max="7423" width="0" style="7" hidden="1" customWidth="1"/>
    <col min="7424" max="7424" width="20" style="7" customWidth="1"/>
    <col min="7425" max="7425" width="20.85546875" style="7" customWidth="1"/>
    <col min="7426" max="7426" width="25" style="7" customWidth="1"/>
    <col min="7427" max="7427" width="18.7109375" style="7" customWidth="1"/>
    <col min="7428" max="7428" width="29.7109375" style="7" customWidth="1"/>
    <col min="7429" max="7429" width="13.42578125" style="7" customWidth="1"/>
    <col min="7430" max="7430" width="13.85546875" style="7" customWidth="1"/>
    <col min="7431" max="7435" width="16.5703125" style="7" customWidth="1"/>
    <col min="7436" max="7436" width="20.5703125" style="7" customWidth="1"/>
    <col min="7437" max="7437" width="21.140625" style="7" customWidth="1"/>
    <col min="7438" max="7438" width="9.5703125" style="7" customWidth="1"/>
    <col min="7439" max="7439" width="0.42578125" style="7" customWidth="1"/>
    <col min="7440" max="7446" width="6.42578125" style="7" customWidth="1"/>
    <col min="7447" max="7675" width="11.42578125" style="7"/>
    <col min="7676" max="7676" width="1" style="7" customWidth="1"/>
    <col min="7677" max="7677" width="4.28515625" style="7" customWidth="1"/>
    <col min="7678" max="7678" width="34.7109375" style="7" customWidth="1"/>
    <col min="7679" max="7679" width="0" style="7" hidden="1" customWidth="1"/>
    <col min="7680" max="7680" width="20" style="7" customWidth="1"/>
    <col min="7681" max="7681" width="20.85546875" style="7" customWidth="1"/>
    <col min="7682" max="7682" width="25" style="7" customWidth="1"/>
    <col min="7683" max="7683" width="18.7109375" style="7" customWidth="1"/>
    <col min="7684" max="7684" width="29.7109375" style="7" customWidth="1"/>
    <col min="7685" max="7685" width="13.42578125" style="7" customWidth="1"/>
    <col min="7686" max="7686" width="13.85546875" style="7" customWidth="1"/>
    <col min="7687" max="7691" width="16.5703125" style="7" customWidth="1"/>
    <col min="7692" max="7692" width="20.5703125" style="7" customWidth="1"/>
    <col min="7693" max="7693" width="21.140625" style="7" customWidth="1"/>
    <col min="7694" max="7694" width="9.5703125" style="7" customWidth="1"/>
    <col min="7695" max="7695" width="0.42578125" style="7" customWidth="1"/>
    <col min="7696" max="7702" width="6.42578125" style="7" customWidth="1"/>
    <col min="7703" max="7931" width="11.42578125" style="7"/>
    <col min="7932" max="7932" width="1" style="7" customWidth="1"/>
    <col min="7933" max="7933" width="4.28515625" style="7" customWidth="1"/>
    <col min="7934" max="7934" width="34.7109375" style="7" customWidth="1"/>
    <col min="7935" max="7935" width="0" style="7" hidden="1" customWidth="1"/>
    <col min="7936" max="7936" width="20" style="7" customWidth="1"/>
    <col min="7937" max="7937" width="20.85546875" style="7" customWidth="1"/>
    <col min="7938" max="7938" width="25" style="7" customWidth="1"/>
    <col min="7939" max="7939" width="18.7109375" style="7" customWidth="1"/>
    <col min="7940" max="7940" width="29.7109375" style="7" customWidth="1"/>
    <col min="7941" max="7941" width="13.42578125" style="7" customWidth="1"/>
    <col min="7942" max="7942" width="13.85546875" style="7" customWidth="1"/>
    <col min="7943" max="7947" width="16.5703125" style="7" customWidth="1"/>
    <col min="7948" max="7948" width="20.5703125" style="7" customWidth="1"/>
    <col min="7949" max="7949" width="21.140625" style="7" customWidth="1"/>
    <col min="7950" max="7950" width="9.5703125" style="7" customWidth="1"/>
    <col min="7951" max="7951" width="0.42578125" style="7" customWidth="1"/>
    <col min="7952" max="7958" width="6.42578125" style="7" customWidth="1"/>
    <col min="7959" max="8187" width="11.42578125" style="7"/>
    <col min="8188" max="8188" width="1" style="7" customWidth="1"/>
    <col min="8189" max="8189" width="4.28515625" style="7" customWidth="1"/>
    <col min="8190" max="8190" width="34.7109375" style="7" customWidth="1"/>
    <col min="8191" max="8191" width="0" style="7" hidden="1" customWidth="1"/>
    <col min="8192" max="8192" width="20" style="7" customWidth="1"/>
    <col min="8193" max="8193" width="20.85546875" style="7" customWidth="1"/>
    <col min="8194" max="8194" width="25" style="7" customWidth="1"/>
    <col min="8195" max="8195" width="18.7109375" style="7" customWidth="1"/>
    <col min="8196" max="8196" width="29.7109375" style="7" customWidth="1"/>
    <col min="8197" max="8197" width="13.42578125" style="7" customWidth="1"/>
    <col min="8198" max="8198" width="13.85546875" style="7" customWidth="1"/>
    <col min="8199" max="8203" width="16.5703125" style="7" customWidth="1"/>
    <col min="8204" max="8204" width="20.5703125" style="7" customWidth="1"/>
    <col min="8205" max="8205" width="21.140625" style="7" customWidth="1"/>
    <col min="8206" max="8206" width="9.5703125" style="7" customWidth="1"/>
    <col min="8207" max="8207" width="0.42578125" style="7" customWidth="1"/>
    <col min="8208" max="8214" width="6.42578125" style="7" customWidth="1"/>
    <col min="8215" max="8443" width="11.42578125" style="7"/>
    <col min="8444" max="8444" width="1" style="7" customWidth="1"/>
    <col min="8445" max="8445" width="4.28515625" style="7" customWidth="1"/>
    <col min="8446" max="8446" width="34.7109375" style="7" customWidth="1"/>
    <col min="8447" max="8447" width="0" style="7" hidden="1" customWidth="1"/>
    <col min="8448" max="8448" width="20" style="7" customWidth="1"/>
    <col min="8449" max="8449" width="20.85546875" style="7" customWidth="1"/>
    <col min="8450" max="8450" width="25" style="7" customWidth="1"/>
    <col min="8451" max="8451" width="18.7109375" style="7" customWidth="1"/>
    <col min="8452" max="8452" width="29.7109375" style="7" customWidth="1"/>
    <col min="8453" max="8453" width="13.42578125" style="7" customWidth="1"/>
    <col min="8454" max="8454" width="13.85546875" style="7" customWidth="1"/>
    <col min="8455" max="8459" width="16.5703125" style="7" customWidth="1"/>
    <col min="8460" max="8460" width="20.5703125" style="7" customWidth="1"/>
    <col min="8461" max="8461" width="21.140625" style="7" customWidth="1"/>
    <col min="8462" max="8462" width="9.5703125" style="7" customWidth="1"/>
    <col min="8463" max="8463" width="0.42578125" style="7" customWidth="1"/>
    <col min="8464" max="8470" width="6.42578125" style="7" customWidth="1"/>
    <col min="8471" max="8699" width="11.42578125" style="7"/>
    <col min="8700" max="8700" width="1" style="7" customWidth="1"/>
    <col min="8701" max="8701" width="4.28515625" style="7" customWidth="1"/>
    <col min="8702" max="8702" width="34.7109375" style="7" customWidth="1"/>
    <col min="8703" max="8703" width="0" style="7" hidden="1" customWidth="1"/>
    <col min="8704" max="8704" width="20" style="7" customWidth="1"/>
    <col min="8705" max="8705" width="20.85546875" style="7" customWidth="1"/>
    <col min="8706" max="8706" width="25" style="7" customWidth="1"/>
    <col min="8707" max="8707" width="18.7109375" style="7" customWidth="1"/>
    <col min="8708" max="8708" width="29.7109375" style="7" customWidth="1"/>
    <col min="8709" max="8709" width="13.42578125" style="7" customWidth="1"/>
    <col min="8710" max="8710" width="13.85546875" style="7" customWidth="1"/>
    <col min="8711" max="8715" width="16.5703125" style="7" customWidth="1"/>
    <col min="8716" max="8716" width="20.5703125" style="7" customWidth="1"/>
    <col min="8717" max="8717" width="21.140625" style="7" customWidth="1"/>
    <col min="8718" max="8718" width="9.5703125" style="7" customWidth="1"/>
    <col min="8719" max="8719" width="0.42578125" style="7" customWidth="1"/>
    <col min="8720" max="8726" width="6.42578125" style="7" customWidth="1"/>
    <col min="8727" max="8955" width="11.42578125" style="7"/>
    <col min="8956" max="8956" width="1" style="7" customWidth="1"/>
    <col min="8957" max="8957" width="4.28515625" style="7" customWidth="1"/>
    <col min="8958" max="8958" width="34.7109375" style="7" customWidth="1"/>
    <col min="8959" max="8959" width="0" style="7" hidden="1" customWidth="1"/>
    <col min="8960" max="8960" width="20" style="7" customWidth="1"/>
    <col min="8961" max="8961" width="20.85546875" style="7" customWidth="1"/>
    <col min="8962" max="8962" width="25" style="7" customWidth="1"/>
    <col min="8963" max="8963" width="18.7109375" style="7" customWidth="1"/>
    <col min="8964" max="8964" width="29.7109375" style="7" customWidth="1"/>
    <col min="8965" max="8965" width="13.42578125" style="7" customWidth="1"/>
    <col min="8966" max="8966" width="13.85546875" style="7" customWidth="1"/>
    <col min="8967" max="8971" width="16.5703125" style="7" customWidth="1"/>
    <col min="8972" max="8972" width="20.5703125" style="7" customWidth="1"/>
    <col min="8973" max="8973" width="21.140625" style="7" customWidth="1"/>
    <col min="8974" max="8974" width="9.5703125" style="7" customWidth="1"/>
    <col min="8975" max="8975" width="0.42578125" style="7" customWidth="1"/>
    <col min="8976" max="8982" width="6.42578125" style="7" customWidth="1"/>
    <col min="8983" max="9211" width="11.42578125" style="7"/>
    <col min="9212" max="9212" width="1" style="7" customWidth="1"/>
    <col min="9213" max="9213" width="4.28515625" style="7" customWidth="1"/>
    <col min="9214" max="9214" width="34.7109375" style="7" customWidth="1"/>
    <col min="9215" max="9215" width="0" style="7" hidden="1" customWidth="1"/>
    <col min="9216" max="9216" width="20" style="7" customWidth="1"/>
    <col min="9217" max="9217" width="20.85546875" style="7" customWidth="1"/>
    <col min="9218" max="9218" width="25" style="7" customWidth="1"/>
    <col min="9219" max="9219" width="18.7109375" style="7" customWidth="1"/>
    <col min="9220" max="9220" width="29.7109375" style="7" customWidth="1"/>
    <col min="9221" max="9221" width="13.42578125" style="7" customWidth="1"/>
    <col min="9222" max="9222" width="13.85546875" style="7" customWidth="1"/>
    <col min="9223" max="9227" width="16.5703125" style="7" customWidth="1"/>
    <col min="9228" max="9228" width="20.5703125" style="7" customWidth="1"/>
    <col min="9229" max="9229" width="21.140625" style="7" customWidth="1"/>
    <col min="9230" max="9230" width="9.5703125" style="7" customWidth="1"/>
    <col min="9231" max="9231" width="0.42578125" style="7" customWidth="1"/>
    <col min="9232" max="9238" width="6.42578125" style="7" customWidth="1"/>
    <col min="9239" max="9467" width="11.42578125" style="7"/>
    <col min="9468" max="9468" width="1" style="7" customWidth="1"/>
    <col min="9469" max="9469" width="4.28515625" style="7" customWidth="1"/>
    <col min="9470" max="9470" width="34.7109375" style="7" customWidth="1"/>
    <col min="9471" max="9471" width="0" style="7" hidden="1" customWidth="1"/>
    <col min="9472" max="9472" width="20" style="7" customWidth="1"/>
    <col min="9473" max="9473" width="20.85546875" style="7" customWidth="1"/>
    <col min="9474" max="9474" width="25" style="7" customWidth="1"/>
    <col min="9475" max="9475" width="18.7109375" style="7" customWidth="1"/>
    <col min="9476" max="9476" width="29.7109375" style="7" customWidth="1"/>
    <col min="9477" max="9477" width="13.42578125" style="7" customWidth="1"/>
    <col min="9478" max="9478" width="13.85546875" style="7" customWidth="1"/>
    <col min="9479" max="9483" width="16.5703125" style="7" customWidth="1"/>
    <col min="9484" max="9484" width="20.5703125" style="7" customWidth="1"/>
    <col min="9485" max="9485" width="21.140625" style="7" customWidth="1"/>
    <col min="9486" max="9486" width="9.5703125" style="7" customWidth="1"/>
    <col min="9487" max="9487" width="0.42578125" style="7" customWidth="1"/>
    <col min="9488" max="9494" width="6.42578125" style="7" customWidth="1"/>
    <col min="9495" max="9723" width="11.42578125" style="7"/>
    <col min="9724" max="9724" width="1" style="7" customWidth="1"/>
    <col min="9725" max="9725" width="4.28515625" style="7" customWidth="1"/>
    <col min="9726" max="9726" width="34.7109375" style="7" customWidth="1"/>
    <col min="9727" max="9727" width="0" style="7" hidden="1" customWidth="1"/>
    <col min="9728" max="9728" width="20" style="7" customWidth="1"/>
    <col min="9729" max="9729" width="20.85546875" style="7" customWidth="1"/>
    <col min="9730" max="9730" width="25" style="7" customWidth="1"/>
    <col min="9731" max="9731" width="18.7109375" style="7" customWidth="1"/>
    <col min="9732" max="9732" width="29.7109375" style="7" customWidth="1"/>
    <col min="9733" max="9733" width="13.42578125" style="7" customWidth="1"/>
    <col min="9734" max="9734" width="13.85546875" style="7" customWidth="1"/>
    <col min="9735" max="9739" width="16.5703125" style="7" customWidth="1"/>
    <col min="9740" max="9740" width="20.5703125" style="7" customWidth="1"/>
    <col min="9741" max="9741" width="21.140625" style="7" customWidth="1"/>
    <col min="9742" max="9742" width="9.5703125" style="7" customWidth="1"/>
    <col min="9743" max="9743" width="0.42578125" style="7" customWidth="1"/>
    <col min="9744" max="9750" width="6.42578125" style="7" customWidth="1"/>
    <col min="9751" max="9979" width="11.42578125" style="7"/>
    <col min="9980" max="9980" width="1" style="7" customWidth="1"/>
    <col min="9981" max="9981" width="4.28515625" style="7" customWidth="1"/>
    <col min="9982" max="9982" width="34.7109375" style="7" customWidth="1"/>
    <col min="9983" max="9983" width="0" style="7" hidden="1" customWidth="1"/>
    <col min="9984" max="9984" width="20" style="7" customWidth="1"/>
    <col min="9985" max="9985" width="20.85546875" style="7" customWidth="1"/>
    <col min="9986" max="9986" width="25" style="7" customWidth="1"/>
    <col min="9987" max="9987" width="18.7109375" style="7" customWidth="1"/>
    <col min="9988" max="9988" width="29.7109375" style="7" customWidth="1"/>
    <col min="9989" max="9989" width="13.42578125" style="7" customWidth="1"/>
    <col min="9990" max="9990" width="13.85546875" style="7" customWidth="1"/>
    <col min="9991" max="9995" width="16.5703125" style="7" customWidth="1"/>
    <col min="9996" max="9996" width="20.5703125" style="7" customWidth="1"/>
    <col min="9997" max="9997" width="21.140625" style="7" customWidth="1"/>
    <col min="9998" max="9998" width="9.5703125" style="7" customWidth="1"/>
    <col min="9999" max="9999" width="0.42578125" style="7" customWidth="1"/>
    <col min="10000" max="10006" width="6.42578125" style="7" customWidth="1"/>
    <col min="10007" max="10235" width="11.42578125" style="7"/>
    <col min="10236" max="10236" width="1" style="7" customWidth="1"/>
    <col min="10237" max="10237" width="4.28515625" style="7" customWidth="1"/>
    <col min="10238" max="10238" width="34.7109375" style="7" customWidth="1"/>
    <col min="10239" max="10239" width="0" style="7" hidden="1" customWidth="1"/>
    <col min="10240" max="10240" width="20" style="7" customWidth="1"/>
    <col min="10241" max="10241" width="20.85546875" style="7" customWidth="1"/>
    <col min="10242" max="10242" width="25" style="7" customWidth="1"/>
    <col min="10243" max="10243" width="18.7109375" style="7" customWidth="1"/>
    <col min="10244" max="10244" width="29.7109375" style="7" customWidth="1"/>
    <col min="10245" max="10245" width="13.42578125" style="7" customWidth="1"/>
    <col min="10246" max="10246" width="13.85546875" style="7" customWidth="1"/>
    <col min="10247" max="10251" width="16.5703125" style="7" customWidth="1"/>
    <col min="10252" max="10252" width="20.5703125" style="7" customWidth="1"/>
    <col min="10253" max="10253" width="21.140625" style="7" customWidth="1"/>
    <col min="10254" max="10254" width="9.5703125" style="7" customWidth="1"/>
    <col min="10255" max="10255" width="0.42578125" style="7" customWidth="1"/>
    <col min="10256" max="10262" width="6.42578125" style="7" customWidth="1"/>
    <col min="10263" max="10491" width="11.42578125" style="7"/>
    <col min="10492" max="10492" width="1" style="7" customWidth="1"/>
    <col min="10493" max="10493" width="4.28515625" style="7" customWidth="1"/>
    <col min="10494" max="10494" width="34.7109375" style="7" customWidth="1"/>
    <col min="10495" max="10495" width="0" style="7" hidden="1" customWidth="1"/>
    <col min="10496" max="10496" width="20" style="7" customWidth="1"/>
    <col min="10497" max="10497" width="20.85546875" style="7" customWidth="1"/>
    <col min="10498" max="10498" width="25" style="7" customWidth="1"/>
    <col min="10499" max="10499" width="18.7109375" style="7" customWidth="1"/>
    <col min="10500" max="10500" width="29.7109375" style="7" customWidth="1"/>
    <col min="10501" max="10501" width="13.42578125" style="7" customWidth="1"/>
    <col min="10502" max="10502" width="13.85546875" style="7" customWidth="1"/>
    <col min="10503" max="10507" width="16.5703125" style="7" customWidth="1"/>
    <col min="10508" max="10508" width="20.5703125" style="7" customWidth="1"/>
    <col min="10509" max="10509" width="21.140625" style="7" customWidth="1"/>
    <col min="10510" max="10510" width="9.5703125" style="7" customWidth="1"/>
    <col min="10511" max="10511" width="0.42578125" style="7" customWidth="1"/>
    <col min="10512" max="10518" width="6.42578125" style="7" customWidth="1"/>
    <col min="10519" max="10747" width="11.42578125" style="7"/>
    <col min="10748" max="10748" width="1" style="7" customWidth="1"/>
    <col min="10749" max="10749" width="4.28515625" style="7" customWidth="1"/>
    <col min="10750" max="10750" width="34.7109375" style="7" customWidth="1"/>
    <col min="10751" max="10751" width="0" style="7" hidden="1" customWidth="1"/>
    <col min="10752" max="10752" width="20" style="7" customWidth="1"/>
    <col min="10753" max="10753" width="20.85546875" style="7" customWidth="1"/>
    <col min="10754" max="10754" width="25" style="7" customWidth="1"/>
    <col min="10755" max="10755" width="18.7109375" style="7" customWidth="1"/>
    <col min="10756" max="10756" width="29.7109375" style="7" customWidth="1"/>
    <col min="10757" max="10757" width="13.42578125" style="7" customWidth="1"/>
    <col min="10758" max="10758" width="13.85546875" style="7" customWidth="1"/>
    <col min="10759" max="10763" width="16.5703125" style="7" customWidth="1"/>
    <col min="10764" max="10764" width="20.5703125" style="7" customWidth="1"/>
    <col min="10765" max="10765" width="21.140625" style="7" customWidth="1"/>
    <col min="10766" max="10766" width="9.5703125" style="7" customWidth="1"/>
    <col min="10767" max="10767" width="0.42578125" style="7" customWidth="1"/>
    <col min="10768" max="10774" width="6.42578125" style="7" customWidth="1"/>
    <col min="10775" max="11003" width="11.42578125" style="7"/>
    <col min="11004" max="11004" width="1" style="7" customWidth="1"/>
    <col min="11005" max="11005" width="4.28515625" style="7" customWidth="1"/>
    <col min="11006" max="11006" width="34.7109375" style="7" customWidth="1"/>
    <col min="11007" max="11007" width="0" style="7" hidden="1" customWidth="1"/>
    <col min="11008" max="11008" width="20" style="7" customWidth="1"/>
    <col min="11009" max="11009" width="20.85546875" style="7" customWidth="1"/>
    <col min="11010" max="11010" width="25" style="7" customWidth="1"/>
    <col min="11011" max="11011" width="18.7109375" style="7" customWidth="1"/>
    <col min="11012" max="11012" width="29.7109375" style="7" customWidth="1"/>
    <col min="11013" max="11013" width="13.42578125" style="7" customWidth="1"/>
    <col min="11014" max="11014" width="13.85546875" style="7" customWidth="1"/>
    <col min="11015" max="11019" width="16.5703125" style="7" customWidth="1"/>
    <col min="11020" max="11020" width="20.5703125" style="7" customWidth="1"/>
    <col min="11021" max="11021" width="21.140625" style="7" customWidth="1"/>
    <col min="11022" max="11022" width="9.5703125" style="7" customWidth="1"/>
    <col min="11023" max="11023" width="0.42578125" style="7" customWidth="1"/>
    <col min="11024" max="11030" width="6.42578125" style="7" customWidth="1"/>
    <col min="11031" max="11259" width="11.42578125" style="7"/>
    <col min="11260" max="11260" width="1" style="7" customWidth="1"/>
    <col min="11261" max="11261" width="4.28515625" style="7" customWidth="1"/>
    <col min="11262" max="11262" width="34.7109375" style="7" customWidth="1"/>
    <col min="11263" max="11263" width="0" style="7" hidden="1" customWidth="1"/>
    <col min="11264" max="11264" width="20" style="7" customWidth="1"/>
    <col min="11265" max="11265" width="20.85546875" style="7" customWidth="1"/>
    <col min="11266" max="11266" width="25" style="7" customWidth="1"/>
    <col min="11267" max="11267" width="18.7109375" style="7" customWidth="1"/>
    <col min="11268" max="11268" width="29.7109375" style="7" customWidth="1"/>
    <col min="11269" max="11269" width="13.42578125" style="7" customWidth="1"/>
    <col min="11270" max="11270" width="13.85546875" style="7" customWidth="1"/>
    <col min="11271" max="11275" width="16.5703125" style="7" customWidth="1"/>
    <col min="11276" max="11276" width="20.5703125" style="7" customWidth="1"/>
    <col min="11277" max="11277" width="21.140625" style="7" customWidth="1"/>
    <col min="11278" max="11278" width="9.5703125" style="7" customWidth="1"/>
    <col min="11279" max="11279" width="0.42578125" style="7" customWidth="1"/>
    <col min="11280" max="11286" width="6.42578125" style="7" customWidth="1"/>
    <col min="11287" max="11515" width="11.42578125" style="7"/>
    <col min="11516" max="11516" width="1" style="7" customWidth="1"/>
    <col min="11517" max="11517" width="4.28515625" style="7" customWidth="1"/>
    <col min="11518" max="11518" width="34.7109375" style="7" customWidth="1"/>
    <col min="11519" max="11519" width="0" style="7" hidden="1" customWidth="1"/>
    <col min="11520" max="11520" width="20" style="7" customWidth="1"/>
    <col min="11521" max="11521" width="20.85546875" style="7" customWidth="1"/>
    <col min="11522" max="11522" width="25" style="7" customWidth="1"/>
    <col min="11523" max="11523" width="18.7109375" style="7" customWidth="1"/>
    <col min="11524" max="11524" width="29.7109375" style="7" customWidth="1"/>
    <col min="11525" max="11525" width="13.42578125" style="7" customWidth="1"/>
    <col min="11526" max="11526" width="13.85546875" style="7" customWidth="1"/>
    <col min="11527" max="11531" width="16.5703125" style="7" customWidth="1"/>
    <col min="11532" max="11532" width="20.5703125" style="7" customWidth="1"/>
    <col min="11533" max="11533" width="21.140625" style="7" customWidth="1"/>
    <col min="11534" max="11534" width="9.5703125" style="7" customWidth="1"/>
    <col min="11535" max="11535" width="0.42578125" style="7" customWidth="1"/>
    <col min="11536" max="11542" width="6.42578125" style="7" customWidth="1"/>
    <col min="11543" max="11771" width="11.42578125" style="7"/>
    <col min="11772" max="11772" width="1" style="7" customWidth="1"/>
    <col min="11773" max="11773" width="4.28515625" style="7" customWidth="1"/>
    <col min="11774" max="11774" width="34.7109375" style="7" customWidth="1"/>
    <col min="11775" max="11775" width="0" style="7" hidden="1" customWidth="1"/>
    <col min="11776" max="11776" width="20" style="7" customWidth="1"/>
    <col min="11777" max="11777" width="20.85546875" style="7" customWidth="1"/>
    <col min="11778" max="11778" width="25" style="7" customWidth="1"/>
    <col min="11779" max="11779" width="18.7109375" style="7" customWidth="1"/>
    <col min="11780" max="11780" width="29.7109375" style="7" customWidth="1"/>
    <col min="11781" max="11781" width="13.42578125" style="7" customWidth="1"/>
    <col min="11782" max="11782" width="13.85546875" style="7" customWidth="1"/>
    <col min="11783" max="11787" width="16.5703125" style="7" customWidth="1"/>
    <col min="11788" max="11788" width="20.5703125" style="7" customWidth="1"/>
    <col min="11789" max="11789" width="21.140625" style="7" customWidth="1"/>
    <col min="11790" max="11790" width="9.5703125" style="7" customWidth="1"/>
    <col min="11791" max="11791" width="0.42578125" style="7" customWidth="1"/>
    <col min="11792" max="11798" width="6.42578125" style="7" customWidth="1"/>
    <col min="11799" max="12027" width="11.42578125" style="7"/>
    <col min="12028" max="12028" width="1" style="7" customWidth="1"/>
    <col min="12029" max="12029" width="4.28515625" style="7" customWidth="1"/>
    <col min="12030" max="12030" width="34.7109375" style="7" customWidth="1"/>
    <col min="12031" max="12031" width="0" style="7" hidden="1" customWidth="1"/>
    <col min="12032" max="12032" width="20" style="7" customWidth="1"/>
    <col min="12033" max="12033" width="20.85546875" style="7" customWidth="1"/>
    <col min="12034" max="12034" width="25" style="7" customWidth="1"/>
    <col min="12035" max="12035" width="18.7109375" style="7" customWidth="1"/>
    <col min="12036" max="12036" width="29.7109375" style="7" customWidth="1"/>
    <col min="12037" max="12037" width="13.42578125" style="7" customWidth="1"/>
    <col min="12038" max="12038" width="13.85546875" style="7" customWidth="1"/>
    <col min="12039" max="12043" width="16.5703125" style="7" customWidth="1"/>
    <col min="12044" max="12044" width="20.5703125" style="7" customWidth="1"/>
    <col min="12045" max="12045" width="21.140625" style="7" customWidth="1"/>
    <col min="12046" max="12046" width="9.5703125" style="7" customWidth="1"/>
    <col min="12047" max="12047" width="0.42578125" style="7" customWidth="1"/>
    <col min="12048" max="12054" width="6.42578125" style="7" customWidth="1"/>
    <col min="12055" max="12283" width="11.42578125" style="7"/>
    <col min="12284" max="12284" width="1" style="7" customWidth="1"/>
    <col min="12285" max="12285" width="4.28515625" style="7" customWidth="1"/>
    <col min="12286" max="12286" width="34.7109375" style="7" customWidth="1"/>
    <col min="12287" max="12287" width="0" style="7" hidden="1" customWidth="1"/>
    <col min="12288" max="12288" width="20" style="7" customWidth="1"/>
    <col min="12289" max="12289" width="20.85546875" style="7" customWidth="1"/>
    <col min="12290" max="12290" width="25" style="7" customWidth="1"/>
    <col min="12291" max="12291" width="18.7109375" style="7" customWidth="1"/>
    <col min="12292" max="12292" width="29.7109375" style="7" customWidth="1"/>
    <col min="12293" max="12293" width="13.42578125" style="7" customWidth="1"/>
    <col min="12294" max="12294" width="13.85546875" style="7" customWidth="1"/>
    <col min="12295" max="12299" width="16.5703125" style="7" customWidth="1"/>
    <col min="12300" max="12300" width="20.5703125" style="7" customWidth="1"/>
    <col min="12301" max="12301" width="21.140625" style="7" customWidth="1"/>
    <col min="12302" max="12302" width="9.5703125" style="7" customWidth="1"/>
    <col min="12303" max="12303" width="0.42578125" style="7" customWidth="1"/>
    <col min="12304" max="12310" width="6.42578125" style="7" customWidth="1"/>
    <col min="12311" max="12539" width="11.42578125" style="7"/>
    <col min="12540" max="12540" width="1" style="7" customWidth="1"/>
    <col min="12541" max="12541" width="4.28515625" style="7" customWidth="1"/>
    <col min="12542" max="12542" width="34.7109375" style="7" customWidth="1"/>
    <col min="12543" max="12543" width="0" style="7" hidden="1" customWidth="1"/>
    <col min="12544" max="12544" width="20" style="7" customWidth="1"/>
    <col min="12545" max="12545" width="20.85546875" style="7" customWidth="1"/>
    <col min="12546" max="12546" width="25" style="7" customWidth="1"/>
    <col min="12547" max="12547" width="18.7109375" style="7" customWidth="1"/>
    <col min="12548" max="12548" width="29.7109375" style="7" customWidth="1"/>
    <col min="12549" max="12549" width="13.42578125" style="7" customWidth="1"/>
    <col min="12550" max="12550" width="13.85546875" style="7" customWidth="1"/>
    <col min="12551" max="12555" width="16.5703125" style="7" customWidth="1"/>
    <col min="12556" max="12556" width="20.5703125" style="7" customWidth="1"/>
    <col min="12557" max="12557" width="21.140625" style="7" customWidth="1"/>
    <col min="12558" max="12558" width="9.5703125" style="7" customWidth="1"/>
    <col min="12559" max="12559" width="0.42578125" style="7" customWidth="1"/>
    <col min="12560" max="12566" width="6.42578125" style="7" customWidth="1"/>
    <col min="12567" max="12795" width="11.42578125" style="7"/>
    <col min="12796" max="12796" width="1" style="7" customWidth="1"/>
    <col min="12797" max="12797" width="4.28515625" style="7" customWidth="1"/>
    <col min="12798" max="12798" width="34.7109375" style="7" customWidth="1"/>
    <col min="12799" max="12799" width="0" style="7" hidden="1" customWidth="1"/>
    <col min="12800" max="12800" width="20" style="7" customWidth="1"/>
    <col min="12801" max="12801" width="20.85546875" style="7" customWidth="1"/>
    <col min="12802" max="12802" width="25" style="7" customWidth="1"/>
    <col min="12803" max="12803" width="18.7109375" style="7" customWidth="1"/>
    <col min="12804" max="12804" width="29.7109375" style="7" customWidth="1"/>
    <col min="12805" max="12805" width="13.42578125" style="7" customWidth="1"/>
    <col min="12806" max="12806" width="13.85546875" style="7" customWidth="1"/>
    <col min="12807" max="12811" width="16.5703125" style="7" customWidth="1"/>
    <col min="12812" max="12812" width="20.5703125" style="7" customWidth="1"/>
    <col min="12813" max="12813" width="21.140625" style="7" customWidth="1"/>
    <col min="12814" max="12814" width="9.5703125" style="7" customWidth="1"/>
    <col min="12815" max="12815" width="0.42578125" style="7" customWidth="1"/>
    <col min="12816" max="12822" width="6.42578125" style="7" customWidth="1"/>
    <col min="12823" max="13051" width="11.42578125" style="7"/>
    <col min="13052" max="13052" width="1" style="7" customWidth="1"/>
    <col min="13053" max="13053" width="4.28515625" style="7" customWidth="1"/>
    <col min="13054" max="13054" width="34.7109375" style="7" customWidth="1"/>
    <col min="13055" max="13055" width="0" style="7" hidden="1" customWidth="1"/>
    <col min="13056" max="13056" width="20" style="7" customWidth="1"/>
    <col min="13057" max="13057" width="20.85546875" style="7" customWidth="1"/>
    <col min="13058" max="13058" width="25" style="7" customWidth="1"/>
    <col min="13059" max="13059" width="18.7109375" style="7" customWidth="1"/>
    <col min="13060" max="13060" width="29.7109375" style="7" customWidth="1"/>
    <col min="13061" max="13061" width="13.42578125" style="7" customWidth="1"/>
    <col min="13062" max="13062" width="13.85546875" style="7" customWidth="1"/>
    <col min="13063" max="13067" width="16.5703125" style="7" customWidth="1"/>
    <col min="13068" max="13068" width="20.5703125" style="7" customWidth="1"/>
    <col min="13069" max="13069" width="21.140625" style="7" customWidth="1"/>
    <col min="13070" max="13070" width="9.5703125" style="7" customWidth="1"/>
    <col min="13071" max="13071" width="0.42578125" style="7" customWidth="1"/>
    <col min="13072" max="13078" width="6.42578125" style="7" customWidth="1"/>
    <col min="13079" max="13307" width="11.42578125" style="7"/>
    <col min="13308" max="13308" width="1" style="7" customWidth="1"/>
    <col min="13309" max="13309" width="4.28515625" style="7" customWidth="1"/>
    <col min="13310" max="13310" width="34.7109375" style="7" customWidth="1"/>
    <col min="13311" max="13311" width="0" style="7" hidden="1" customWidth="1"/>
    <col min="13312" max="13312" width="20" style="7" customWidth="1"/>
    <col min="13313" max="13313" width="20.85546875" style="7" customWidth="1"/>
    <col min="13314" max="13314" width="25" style="7" customWidth="1"/>
    <col min="13315" max="13315" width="18.7109375" style="7" customWidth="1"/>
    <col min="13316" max="13316" width="29.7109375" style="7" customWidth="1"/>
    <col min="13317" max="13317" width="13.42578125" style="7" customWidth="1"/>
    <col min="13318" max="13318" width="13.85546875" style="7" customWidth="1"/>
    <col min="13319" max="13323" width="16.5703125" style="7" customWidth="1"/>
    <col min="13324" max="13324" width="20.5703125" style="7" customWidth="1"/>
    <col min="13325" max="13325" width="21.140625" style="7" customWidth="1"/>
    <col min="13326" max="13326" width="9.5703125" style="7" customWidth="1"/>
    <col min="13327" max="13327" width="0.42578125" style="7" customWidth="1"/>
    <col min="13328" max="13334" width="6.42578125" style="7" customWidth="1"/>
    <col min="13335" max="13563" width="11.42578125" style="7"/>
    <col min="13564" max="13564" width="1" style="7" customWidth="1"/>
    <col min="13565" max="13565" width="4.28515625" style="7" customWidth="1"/>
    <col min="13566" max="13566" width="34.7109375" style="7" customWidth="1"/>
    <col min="13567" max="13567" width="0" style="7" hidden="1" customWidth="1"/>
    <col min="13568" max="13568" width="20" style="7" customWidth="1"/>
    <col min="13569" max="13569" width="20.85546875" style="7" customWidth="1"/>
    <col min="13570" max="13570" width="25" style="7" customWidth="1"/>
    <col min="13571" max="13571" width="18.7109375" style="7" customWidth="1"/>
    <col min="13572" max="13572" width="29.7109375" style="7" customWidth="1"/>
    <col min="13573" max="13573" width="13.42578125" style="7" customWidth="1"/>
    <col min="13574" max="13574" width="13.85546875" style="7" customWidth="1"/>
    <col min="13575" max="13579" width="16.5703125" style="7" customWidth="1"/>
    <col min="13580" max="13580" width="20.5703125" style="7" customWidth="1"/>
    <col min="13581" max="13581" width="21.140625" style="7" customWidth="1"/>
    <col min="13582" max="13582" width="9.5703125" style="7" customWidth="1"/>
    <col min="13583" max="13583" width="0.42578125" style="7" customWidth="1"/>
    <col min="13584" max="13590" width="6.42578125" style="7" customWidth="1"/>
    <col min="13591" max="13819" width="11.42578125" style="7"/>
    <col min="13820" max="13820" width="1" style="7" customWidth="1"/>
    <col min="13821" max="13821" width="4.28515625" style="7" customWidth="1"/>
    <col min="13822" max="13822" width="34.7109375" style="7" customWidth="1"/>
    <col min="13823" max="13823" width="0" style="7" hidden="1" customWidth="1"/>
    <col min="13824" max="13824" width="20" style="7" customWidth="1"/>
    <col min="13825" max="13825" width="20.85546875" style="7" customWidth="1"/>
    <col min="13826" max="13826" width="25" style="7" customWidth="1"/>
    <col min="13827" max="13827" width="18.7109375" style="7" customWidth="1"/>
    <col min="13828" max="13828" width="29.7109375" style="7" customWidth="1"/>
    <col min="13829" max="13829" width="13.42578125" style="7" customWidth="1"/>
    <col min="13830" max="13830" width="13.85546875" style="7" customWidth="1"/>
    <col min="13831" max="13835" width="16.5703125" style="7" customWidth="1"/>
    <col min="13836" max="13836" width="20.5703125" style="7" customWidth="1"/>
    <col min="13837" max="13837" width="21.140625" style="7" customWidth="1"/>
    <col min="13838" max="13838" width="9.5703125" style="7" customWidth="1"/>
    <col min="13839" max="13839" width="0.42578125" style="7" customWidth="1"/>
    <col min="13840" max="13846" width="6.42578125" style="7" customWidth="1"/>
    <col min="13847" max="14075" width="11.42578125" style="7"/>
    <col min="14076" max="14076" width="1" style="7" customWidth="1"/>
    <col min="14077" max="14077" width="4.28515625" style="7" customWidth="1"/>
    <col min="14078" max="14078" width="34.7109375" style="7" customWidth="1"/>
    <col min="14079" max="14079" width="0" style="7" hidden="1" customWidth="1"/>
    <col min="14080" max="14080" width="20" style="7" customWidth="1"/>
    <col min="14081" max="14081" width="20.85546875" style="7" customWidth="1"/>
    <col min="14082" max="14082" width="25" style="7" customWidth="1"/>
    <col min="14083" max="14083" width="18.7109375" style="7" customWidth="1"/>
    <col min="14084" max="14084" width="29.7109375" style="7" customWidth="1"/>
    <col min="14085" max="14085" width="13.42578125" style="7" customWidth="1"/>
    <col min="14086" max="14086" width="13.85546875" style="7" customWidth="1"/>
    <col min="14087" max="14091" width="16.5703125" style="7" customWidth="1"/>
    <col min="14092" max="14092" width="20.5703125" style="7" customWidth="1"/>
    <col min="14093" max="14093" width="21.140625" style="7" customWidth="1"/>
    <col min="14094" max="14094" width="9.5703125" style="7" customWidth="1"/>
    <col min="14095" max="14095" width="0.42578125" style="7" customWidth="1"/>
    <col min="14096" max="14102" width="6.42578125" style="7" customWidth="1"/>
    <col min="14103" max="14331" width="11.42578125" style="7"/>
    <col min="14332" max="14332" width="1" style="7" customWidth="1"/>
    <col min="14333" max="14333" width="4.28515625" style="7" customWidth="1"/>
    <col min="14334" max="14334" width="34.7109375" style="7" customWidth="1"/>
    <col min="14335" max="14335" width="0" style="7" hidden="1" customWidth="1"/>
    <col min="14336" max="14336" width="20" style="7" customWidth="1"/>
    <col min="14337" max="14337" width="20.85546875" style="7" customWidth="1"/>
    <col min="14338" max="14338" width="25" style="7" customWidth="1"/>
    <col min="14339" max="14339" width="18.7109375" style="7" customWidth="1"/>
    <col min="14340" max="14340" width="29.7109375" style="7" customWidth="1"/>
    <col min="14341" max="14341" width="13.42578125" style="7" customWidth="1"/>
    <col min="14342" max="14342" width="13.85546875" style="7" customWidth="1"/>
    <col min="14343" max="14347" width="16.5703125" style="7" customWidth="1"/>
    <col min="14348" max="14348" width="20.5703125" style="7" customWidth="1"/>
    <col min="14349" max="14349" width="21.140625" style="7" customWidth="1"/>
    <col min="14350" max="14350" width="9.5703125" style="7" customWidth="1"/>
    <col min="14351" max="14351" width="0.42578125" style="7" customWidth="1"/>
    <col min="14352" max="14358" width="6.42578125" style="7" customWidth="1"/>
    <col min="14359" max="14587" width="11.42578125" style="7"/>
    <col min="14588" max="14588" width="1" style="7" customWidth="1"/>
    <col min="14589" max="14589" width="4.28515625" style="7" customWidth="1"/>
    <col min="14590" max="14590" width="34.7109375" style="7" customWidth="1"/>
    <col min="14591" max="14591" width="0" style="7" hidden="1" customWidth="1"/>
    <col min="14592" max="14592" width="20" style="7" customWidth="1"/>
    <col min="14593" max="14593" width="20.85546875" style="7" customWidth="1"/>
    <col min="14594" max="14594" width="25" style="7" customWidth="1"/>
    <col min="14595" max="14595" width="18.7109375" style="7" customWidth="1"/>
    <col min="14596" max="14596" width="29.7109375" style="7" customWidth="1"/>
    <col min="14597" max="14597" width="13.42578125" style="7" customWidth="1"/>
    <col min="14598" max="14598" width="13.85546875" style="7" customWidth="1"/>
    <col min="14599" max="14603" width="16.5703125" style="7" customWidth="1"/>
    <col min="14604" max="14604" width="20.5703125" style="7" customWidth="1"/>
    <col min="14605" max="14605" width="21.140625" style="7" customWidth="1"/>
    <col min="14606" max="14606" width="9.5703125" style="7" customWidth="1"/>
    <col min="14607" max="14607" width="0.42578125" style="7" customWidth="1"/>
    <col min="14608" max="14614" width="6.42578125" style="7" customWidth="1"/>
    <col min="14615" max="14843" width="11.42578125" style="7"/>
    <col min="14844" max="14844" width="1" style="7" customWidth="1"/>
    <col min="14845" max="14845" width="4.28515625" style="7" customWidth="1"/>
    <col min="14846" max="14846" width="34.7109375" style="7" customWidth="1"/>
    <col min="14847" max="14847" width="0" style="7" hidden="1" customWidth="1"/>
    <col min="14848" max="14848" width="20" style="7" customWidth="1"/>
    <col min="14849" max="14849" width="20.85546875" style="7" customWidth="1"/>
    <col min="14850" max="14850" width="25" style="7" customWidth="1"/>
    <col min="14851" max="14851" width="18.7109375" style="7" customWidth="1"/>
    <col min="14852" max="14852" width="29.7109375" style="7" customWidth="1"/>
    <col min="14853" max="14853" width="13.42578125" style="7" customWidth="1"/>
    <col min="14854" max="14854" width="13.85546875" style="7" customWidth="1"/>
    <col min="14855" max="14859" width="16.5703125" style="7" customWidth="1"/>
    <col min="14860" max="14860" width="20.5703125" style="7" customWidth="1"/>
    <col min="14861" max="14861" width="21.140625" style="7" customWidth="1"/>
    <col min="14862" max="14862" width="9.5703125" style="7" customWidth="1"/>
    <col min="14863" max="14863" width="0.42578125" style="7" customWidth="1"/>
    <col min="14864" max="14870" width="6.42578125" style="7" customWidth="1"/>
    <col min="14871" max="15099" width="11.42578125" style="7"/>
    <col min="15100" max="15100" width="1" style="7" customWidth="1"/>
    <col min="15101" max="15101" width="4.28515625" style="7" customWidth="1"/>
    <col min="15102" max="15102" width="34.7109375" style="7" customWidth="1"/>
    <col min="15103" max="15103" width="0" style="7" hidden="1" customWidth="1"/>
    <col min="15104" max="15104" width="20" style="7" customWidth="1"/>
    <col min="15105" max="15105" width="20.85546875" style="7" customWidth="1"/>
    <col min="15106" max="15106" width="25" style="7" customWidth="1"/>
    <col min="15107" max="15107" width="18.7109375" style="7" customWidth="1"/>
    <col min="15108" max="15108" width="29.7109375" style="7" customWidth="1"/>
    <col min="15109" max="15109" width="13.42578125" style="7" customWidth="1"/>
    <col min="15110" max="15110" width="13.85546875" style="7" customWidth="1"/>
    <col min="15111" max="15115" width="16.5703125" style="7" customWidth="1"/>
    <col min="15116" max="15116" width="20.5703125" style="7" customWidth="1"/>
    <col min="15117" max="15117" width="21.140625" style="7" customWidth="1"/>
    <col min="15118" max="15118" width="9.5703125" style="7" customWidth="1"/>
    <col min="15119" max="15119" width="0.42578125" style="7" customWidth="1"/>
    <col min="15120" max="15126" width="6.42578125" style="7" customWidth="1"/>
    <col min="15127" max="15355" width="11.42578125" style="7"/>
    <col min="15356" max="15356" width="1" style="7" customWidth="1"/>
    <col min="15357" max="15357" width="4.28515625" style="7" customWidth="1"/>
    <col min="15358" max="15358" width="34.7109375" style="7" customWidth="1"/>
    <col min="15359" max="15359" width="0" style="7" hidden="1" customWidth="1"/>
    <col min="15360" max="15360" width="20" style="7" customWidth="1"/>
    <col min="15361" max="15361" width="20.85546875" style="7" customWidth="1"/>
    <col min="15362" max="15362" width="25" style="7" customWidth="1"/>
    <col min="15363" max="15363" width="18.7109375" style="7" customWidth="1"/>
    <col min="15364" max="15364" width="29.7109375" style="7" customWidth="1"/>
    <col min="15365" max="15365" width="13.42578125" style="7" customWidth="1"/>
    <col min="15366" max="15366" width="13.85546875" style="7" customWidth="1"/>
    <col min="15367" max="15371" width="16.5703125" style="7" customWidth="1"/>
    <col min="15372" max="15372" width="20.5703125" style="7" customWidth="1"/>
    <col min="15373" max="15373" width="21.140625" style="7" customWidth="1"/>
    <col min="15374" max="15374" width="9.5703125" style="7" customWidth="1"/>
    <col min="15375" max="15375" width="0.42578125" style="7" customWidth="1"/>
    <col min="15376" max="15382" width="6.42578125" style="7" customWidth="1"/>
    <col min="15383" max="15611" width="11.42578125" style="7"/>
    <col min="15612" max="15612" width="1" style="7" customWidth="1"/>
    <col min="15613" max="15613" width="4.28515625" style="7" customWidth="1"/>
    <col min="15614" max="15614" width="34.7109375" style="7" customWidth="1"/>
    <col min="15615" max="15615" width="0" style="7" hidden="1" customWidth="1"/>
    <col min="15616" max="15616" width="20" style="7" customWidth="1"/>
    <col min="15617" max="15617" width="20.85546875" style="7" customWidth="1"/>
    <col min="15618" max="15618" width="25" style="7" customWidth="1"/>
    <col min="15619" max="15619" width="18.7109375" style="7" customWidth="1"/>
    <col min="15620" max="15620" width="29.7109375" style="7" customWidth="1"/>
    <col min="15621" max="15621" width="13.42578125" style="7" customWidth="1"/>
    <col min="15622" max="15622" width="13.85546875" style="7" customWidth="1"/>
    <col min="15623" max="15627" width="16.5703125" style="7" customWidth="1"/>
    <col min="15628" max="15628" width="20.5703125" style="7" customWidth="1"/>
    <col min="15629" max="15629" width="21.140625" style="7" customWidth="1"/>
    <col min="15630" max="15630" width="9.5703125" style="7" customWidth="1"/>
    <col min="15631" max="15631" width="0.42578125" style="7" customWidth="1"/>
    <col min="15632" max="15638" width="6.42578125" style="7" customWidth="1"/>
    <col min="15639" max="15867" width="11.42578125" style="7"/>
    <col min="15868" max="15868" width="1" style="7" customWidth="1"/>
    <col min="15869" max="15869" width="4.28515625" style="7" customWidth="1"/>
    <col min="15870" max="15870" width="34.7109375" style="7" customWidth="1"/>
    <col min="15871" max="15871" width="0" style="7" hidden="1" customWidth="1"/>
    <col min="15872" max="15872" width="20" style="7" customWidth="1"/>
    <col min="15873" max="15873" width="20.85546875" style="7" customWidth="1"/>
    <col min="15874" max="15874" width="25" style="7" customWidth="1"/>
    <col min="15875" max="15875" width="18.7109375" style="7" customWidth="1"/>
    <col min="15876" max="15876" width="29.7109375" style="7" customWidth="1"/>
    <col min="15877" max="15877" width="13.42578125" style="7" customWidth="1"/>
    <col min="15878" max="15878" width="13.85546875" style="7" customWidth="1"/>
    <col min="15879" max="15883" width="16.5703125" style="7" customWidth="1"/>
    <col min="15884" max="15884" width="20.5703125" style="7" customWidth="1"/>
    <col min="15885" max="15885" width="21.140625" style="7" customWidth="1"/>
    <col min="15886" max="15886" width="9.5703125" style="7" customWidth="1"/>
    <col min="15887" max="15887" width="0.42578125" style="7" customWidth="1"/>
    <col min="15888" max="15894" width="6.42578125" style="7" customWidth="1"/>
    <col min="15895" max="16123" width="11.42578125" style="7"/>
    <col min="16124" max="16124" width="1" style="7" customWidth="1"/>
    <col min="16125" max="16125" width="4.28515625" style="7" customWidth="1"/>
    <col min="16126" max="16126" width="34.7109375" style="7" customWidth="1"/>
    <col min="16127" max="16127" width="0" style="7" hidden="1" customWidth="1"/>
    <col min="16128" max="16128" width="20" style="7" customWidth="1"/>
    <col min="16129" max="16129" width="20.85546875" style="7" customWidth="1"/>
    <col min="16130" max="16130" width="25" style="7" customWidth="1"/>
    <col min="16131" max="16131" width="18.7109375" style="7" customWidth="1"/>
    <col min="16132" max="16132" width="29.7109375" style="7" customWidth="1"/>
    <col min="16133" max="16133" width="13.42578125" style="7" customWidth="1"/>
    <col min="16134" max="16134" width="13.85546875" style="7" customWidth="1"/>
    <col min="16135" max="16139" width="16.5703125" style="7" customWidth="1"/>
    <col min="16140" max="16140" width="20.5703125" style="7" customWidth="1"/>
    <col min="16141" max="16141" width="21.140625" style="7" customWidth="1"/>
    <col min="16142" max="16142" width="9.5703125" style="7" customWidth="1"/>
    <col min="16143" max="16143" width="0.42578125" style="7" customWidth="1"/>
    <col min="16144" max="16150" width="6.42578125" style="7" customWidth="1"/>
    <col min="16151" max="16371" width="11.42578125" style="7"/>
    <col min="16372" max="16384" width="11.42578125" style="7" customWidth="1"/>
  </cols>
  <sheetData>
    <row r="2" spans="2:16" ht="26.25" x14ac:dyDescent="0.25">
      <c r="B2" s="178" t="s">
        <v>60</v>
      </c>
      <c r="C2" s="179"/>
      <c r="D2" s="179"/>
      <c r="E2" s="179"/>
      <c r="F2" s="179"/>
      <c r="G2" s="179"/>
      <c r="H2" s="179"/>
      <c r="I2" s="179"/>
      <c r="J2" s="179"/>
      <c r="K2" s="179"/>
      <c r="L2" s="179"/>
      <c r="M2" s="179"/>
      <c r="N2" s="179"/>
      <c r="O2" s="179"/>
      <c r="P2" s="179"/>
    </row>
    <row r="4" spans="2:16" ht="26.25" x14ac:dyDescent="0.25">
      <c r="B4" s="178" t="s">
        <v>46</v>
      </c>
      <c r="C4" s="179"/>
      <c r="D4" s="179"/>
      <c r="E4" s="179"/>
      <c r="F4" s="179"/>
      <c r="G4" s="179"/>
      <c r="H4" s="179"/>
      <c r="I4" s="179"/>
      <c r="J4" s="179"/>
      <c r="K4" s="179"/>
      <c r="L4" s="179"/>
      <c r="M4" s="179"/>
      <c r="N4" s="179"/>
      <c r="O4" s="179"/>
      <c r="P4" s="179"/>
    </row>
    <row r="5" spans="2:16" ht="15.75" thickBot="1" x14ac:dyDescent="0.3"/>
    <row r="6" spans="2:16" ht="21.75" thickBot="1" x14ac:dyDescent="0.3">
      <c r="B6" s="9" t="s">
        <v>4</v>
      </c>
      <c r="C6" s="200" t="s">
        <v>106</v>
      </c>
      <c r="D6" s="200"/>
      <c r="E6" s="200"/>
      <c r="F6" s="200"/>
      <c r="G6" s="200"/>
      <c r="H6" s="200"/>
      <c r="I6" s="200"/>
      <c r="J6" s="200"/>
      <c r="K6" s="200"/>
      <c r="L6" s="200"/>
      <c r="M6" s="200"/>
      <c r="N6" s="201"/>
    </row>
    <row r="7" spans="2:16" ht="16.5" thickBot="1" x14ac:dyDescent="0.3">
      <c r="B7" s="10" t="s">
        <v>5</v>
      </c>
      <c r="C7" s="200"/>
      <c r="D7" s="200"/>
      <c r="E7" s="200"/>
      <c r="F7" s="200"/>
      <c r="G7" s="200"/>
      <c r="H7" s="200"/>
      <c r="I7" s="200"/>
      <c r="J7" s="200"/>
      <c r="K7" s="200"/>
      <c r="L7" s="200"/>
      <c r="M7" s="200"/>
      <c r="N7" s="201"/>
    </row>
    <row r="8" spans="2:16" ht="16.5" thickBot="1" x14ac:dyDescent="0.3">
      <c r="B8" s="10" t="s">
        <v>6</v>
      </c>
      <c r="C8" s="200"/>
      <c r="D8" s="200"/>
      <c r="E8" s="200"/>
      <c r="F8" s="200"/>
      <c r="G8" s="200"/>
      <c r="H8" s="200"/>
      <c r="I8" s="200"/>
      <c r="J8" s="200"/>
      <c r="K8" s="200"/>
      <c r="L8" s="200"/>
      <c r="M8" s="200"/>
      <c r="N8" s="201"/>
    </row>
    <row r="9" spans="2:16" ht="16.5" thickBot="1" x14ac:dyDescent="0.3">
      <c r="B9" s="10" t="s">
        <v>7</v>
      </c>
      <c r="C9" s="200"/>
      <c r="D9" s="200"/>
      <c r="E9" s="200"/>
      <c r="F9" s="200"/>
      <c r="G9" s="200"/>
      <c r="H9" s="200"/>
      <c r="I9" s="200"/>
      <c r="J9" s="200"/>
      <c r="K9" s="200"/>
      <c r="L9" s="200"/>
      <c r="M9" s="200"/>
      <c r="N9" s="201"/>
    </row>
    <row r="10" spans="2:16" ht="16.5" thickBot="1" x14ac:dyDescent="0.3">
      <c r="B10" s="10" t="s">
        <v>8</v>
      </c>
      <c r="C10" s="202" t="s">
        <v>107</v>
      </c>
      <c r="D10" s="202"/>
      <c r="E10" s="203"/>
      <c r="F10" s="32"/>
      <c r="G10" s="32"/>
      <c r="H10" s="32"/>
      <c r="I10" s="32"/>
      <c r="J10" s="32"/>
      <c r="K10" s="32"/>
      <c r="L10" s="32"/>
      <c r="M10" s="32"/>
      <c r="N10" s="33"/>
    </row>
    <row r="11" spans="2:16" ht="16.5" thickBot="1" x14ac:dyDescent="0.3">
      <c r="B11" s="12" t="s">
        <v>9</v>
      </c>
      <c r="C11" s="13">
        <v>41982</v>
      </c>
      <c r="D11" s="14"/>
      <c r="E11" s="14"/>
      <c r="F11" s="14"/>
      <c r="G11" s="14"/>
      <c r="H11" s="14"/>
      <c r="I11" s="14"/>
      <c r="J11" s="14"/>
      <c r="K11" s="14"/>
      <c r="L11" s="14"/>
      <c r="M11" s="14"/>
      <c r="N11" s="15"/>
    </row>
    <row r="12" spans="2:16" ht="15.75" x14ac:dyDescent="0.25">
      <c r="B12" s="11"/>
      <c r="C12" s="16"/>
      <c r="D12" s="17"/>
      <c r="E12" s="17"/>
      <c r="F12" s="17"/>
      <c r="G12" s="17"/>
      <c r="H12" s="17"/>
      <c r="I12" s="6"/>
      <c r="J12" s="6"/>
      <c r="K12" s="6"/>
      <c r="L12" s="6"/>
      <c r="M12" s="6"/>
      <c r="N12" s="17"/>
    </row>
    <row r="13" spans="2:16" x14ac:dyDescent="0.25">
      <c r="I13" s="6"/>
      <c r="J13" s="6"/>
      <c r="K13" s="6"/>
      <c r="L13" s="6"/>
      <c r="M13" s="6"/>
      <c r="N13" s="19"/>
    </row>
    <row r="14" spans="2:16" ht="45.75" customHeight="1" x14ac:dyDescent="0.25">
      <c r="B14" s="193" t="s">
        <v>63</v>
      </c>
      <c r="C14" s="193"/>
      <c r="D14" s="50" t="s">
        <v>12</v>
      </c>
      <c r="E14" s="50" t="s">
        <v>13</v>
      </c>
      <c r="F14" s="50" t="s">
        <v>29</v>
      </c>
      <c r="G14" s="76"/>
      <c r="I14" s="36"/>
      <c r="J14" s="36"/>
      <c r="K14" s="36"/>
      <c r="L14" s="36"/>
      <c r="M14" s="36"/>
      <c r="N14" s="19"/>
    </row>
    <row r="15" spans="2:16" x14ac:dyDescent="0.25">
      <c r="B15" s="193"/>
      <c r="C15" s="193"/>
      <c r="D15" s="50">
        <v>15</v>
      </c>
      <c r="E15" s="61">
        <v>1925503889</v>
      </c>
      <c r="F15" s="117">
        <f>625+228</f>
        <v>853</v>
      </c>
      <c r="G15" s="77"/>
      <c r="I15" s="37"/>
      <c r="J15" s="37"/>
      <c r="K15" s="37"/>
      <c r="L15" s="37"/>
      <c r="M15" s="37"/>
      <c r="N15" s="19"/>
    </row>
    <row r="16" spans="2:16" x14ac:dyDescent="0.25">
      <c r="B16" s="193"/>
      <c r="C16" s="193"/>
      <c r="D16" s="50"/>
      <c r="E16" s="34"/>
      <c r="F16" s="117"/>
      <c r="G16" s="77"/>
      <c r="I16" s="37"/>
      <c r="J16" s="37"/>
      <c r="K16" s="37"/>
      <c r="L16" s="37"/>
      <c r="M16" s="37"/>
      <c r="N16" s="19"/>
    </row>
    <row r="17" spans="1:14" x14ac:dyDescent="0.25">
      <c r="B17" s="193"/>
      <c r="C17" s="193"/>
      <c r="D17" s="50"/>
      <c r="E17" s="34"/>
      <c r="F17" s="117"/>
      <c r="G17" s="77"/>
      <c r="I17" s="37"/>
      <c r="J17" s="37"/>
      <c r="K17" s="37"/>
      <c r="L17" s="37"/>
      <c r="M17" s="37"/>
      <c r="N17" s="19"/>
    </row>
    <row r="18" spans="1:14" x14ac:dyDescent="0.25">
      <c r="B18" s="193"/>
      <c r="C18" s="193"/>
      <c r="D18" s="50"/>
      <c r="E18" s="35"/>
      <c r="F18" s="117"/>
      <c r="G18" s="77"/>
      <c r="H18" s="20"/>
      <c r="I18" s="37"/>
      <c r="J18" s="37"/>
      <c r="K18" s="37"/>
      <c r="L18" s="37"/>
      <c r="M18" s="37"/>
      <c r="N18" s="18"/>
    </row>
    <row r="19" spans="1:14" x14ac:dyDescent="0.25">
      <c r="B19" s="193"/>
      <c r="C19" s="193"/>
      <c r="D19" s="50"/>
      <c r="E19" s="35"/>
      <c r="F19" s="117"/>
      <c r="G19" s="77"/>
      <c r="H19" s="20"/>
      <c r="I19" s="39"/>
      <c r="J19" s="39"/>
      <c r="K19" s="39"/>
      <c r="L19" s="39"/>
      <c r="M19" s="39"/>
      <c r="N19" s="18"/>
    </row>
    <row r="20" spans="1:14" x14ac:dyDescent="0.25">
      <c r="B20" s="193"/>
      <c r="C20" s="193"/>
      <c r="D20" s="50"/>
      <c r="E20" s="35"/>
      <c r="F20" s="117"/>
      <c r="G20" s="77"/>
      <c r="H20" s="20"/>
      <c r="I20" s="6"/>
      <c r="J20" s="6"/>
      <c r="K20" s="6"/>
      <c r="L20" s="6"/>
      <c r="M20" s="6"/>
      <c r="N20" s="18"/>
    </row>
    <row r="21" spans="1:14" x14ac:dyDescent="0.25">
      <c r="B21" s="193"/>
      <c r="C21" s="193"/>
      <c r="D21" s="50"/>
      <c r="E21" s="35"/>
      <c r="F21" s="117"/>
      <c r="G21" s="77"/>
      <c r="H21" s="20"/>
      <c r="I21" s="6"/>
      <c r="J21" s="6"/>
      <c r="K21" s="6"/>
      <c r="L21" s="6"/>
      <c r="M21" s="6"/>
      <c r="N21" s="18"/>
    </row>
    <row r="22" spans="1:14" ht="15.75" thickBot="1" x14ac:dyDescent="0.3">
      <c r="B22" s="198" t="s">
        <v>14</v>
      </c>
      <c r="C22" s="199"/>
      <c r="D22" s="50"/>
      <c r="E22" s="61">
        <f>SUM(E15:E21)</f>
        <v>1925503889</v>
      </c>
      <c r="F22" s="117">
        <f>SUM(F15:F21)</f>
        <v>853</v>
      </c>
      <c r="G22" s="77"/>
      <c r="H22" s="20"/>
      <c r="I22" s="6"/>
      <c r="J22" s="6"/>
      <c r="K22" s="6"/>
      <c r="L22" s="6"/>
      <c r="M22" s="6"/>
      <c r="N22" s="18"/>
    </row>
    <row r="23" spans="1:14" ht="45.75" thickBot="1" x14ac:dyDescent="0.3">
      <c r="A23" s="41"/>
      <c r="B23" s="51" t="s">
        <v>15</v>
      </c>
      <c r="C23" s="51" t="s">
        <v>64</v>
      </c>
      <c r="E23" s="36"/>
      <c r="F23" s="36"/>
      <c r="G23" s="36"/>
      <c r="H23" s="36"/>
      <c r="I23" s="8"/>
      <c r="J23" s="8"/>
      <c r="K23" s="8"/>
      <c r="L23" s="8"/>
      <c r="M23" s="8"/>
    </row>
    <row r="24" spans="1:14" ht="15.75" thickBot="1" x14ac:dyDescent="0.3">
      <c r="A24" s="42">
        <v>1</v>
      </c>
      <c r="C24" s="44">
        <v>683</v>
      </c>
      <c r="D24" s="40"/>
      <c r="E24" s="43">
        <f>E22</f>
        <v>1925503889</v>
      </c>
      <c r="F24" s="38"/>
      <c r="G24" s="38"/>
      <c r="H24" s="38"/>
      <c r="I24" s="21"/>
      <c r="J24" s="21"/>
      <c r="K24" s="21"/>
      <c r="L24" s="21"/>
      <c r="M24" s="21"/>
    </row>
    <row r="25" spans="1:14" x14ac:dyDescent="0.25">
      <c r="A25" s="83"/>
      <c r="C25" s="84"/>
      <c r="D25" s="37"/>
      <c r="E25" s="85"/>
      <c r="F25" s="38"/>
      <c r="G25" s="38"/>
      <c r="H25" s="38"/>
      <c r="I25" s="21"/>
      <c r="J25" s="21"/>
      <c r="K25" s="21"/>
      <c r="L25" s="21"/>
      <c r="M25" s="21"/>
    </row>
    <row r="26" spans="1:14" ht="15" customHeight="1" x14ac:dyDescent="0.25">
      <c r="A26" s="83"/>
      <c r="C26" s="84"/>
      <c r="D26" s="37"/>
      <c r="E26" s="85"/>
      <c r="F26" s="38"/>
      <c r="G26" s="38"/>
      <c r="H26" s="38"/>
      <c r="I26" s="21"/>
      <c r="J26" s="21"/>
      <c r="K26" s="21"/>
      <c r="L26" s="21"/>
      <c r="M26" s="21"/>
    </row>
    <row r="27" spans="1:14" ht="45.75" customHeight="1" x14ac:dyDescent="0.25">
      <c r="B27" s="193" t="s">
        <v>63</v>
      </c>
      <c r="C27" s="193"/>
      <c r="D27" s="115" t="s">
        <v>12</v>
      </c>
      <c r="E27" s="115" t="s">
        <v>13</v>
      </c>
      <c r="F27" s="115" t="s">
        <v>29</v>
      </c>
      <c r="G27" s="76"/>
      <c r="I27" s="36"/>
      <c r="J27" s="36"/>
      <c r="K27" s="36"/>
      <c r="L27" s="36"/>
      <c r="M27" s="36"/>
      <c r="N27" s="92"/>
    </row>
    <row r="28" spans="1:14" x14ac:dyDescent="0.25">
      <c r="B28" s="193"/>
      <c r="C28" s="193"/>
      <c r="D28" s="115">
        <v>17</v>
      </c>
      <c r="E28" s="61">
        <v>1621401961</v>
      </c>
      <c r="F28" s="117">
        <v>731</v>
      </c>
      <c r="G28" s="77"/>
      <c r="I28" s="37"/>
      <c r="J28" s="37"/>
      <c r="K28" s="37"/>
      <c r="L28" s="37"/>
      <c r="M28" s="37"/>
      <c r="N28" s="92"/>
    </row>
    <row r="29" spans="1:14" x14ac:dyDescent="0.25">
      <c r="B29" s="193"/>
      <c r="C29" s="193"/>
      <c r="D29" s="115"/>
      <c r="E29" s="34"/>
      <c r="F29" s="117"/>
      <c r="G29" s="77"/>
      <c r="I29" s="37"/>
      <c r="J29" s="37"/>
      <c r="K29" s="37"/>
      <c r="L29" s="37"/>
      <c r="M29" s="37"/>
      <c r="N29" s="92"/>
    </row>
    <row r="30" spans="1:14" x14ac:dyDescent="0.25">
      <c r="B30" s="193"/>
      <c r="C30" s="193"/>
      <c r="D30" s="115"/>
      <c r="E30" s="34"/>
      <c r="F30" s="117"/>
      <c r="G30" s="77"/>
      <c r="I30" s="37"/>
      <c r="J30" s="37"/>
      <c r="K30" s="37"/>
      <c r="L30" s="37"/>
      <c r="M30" s="37"/>
      <c r="N30" s="92"/>
    </row>
    <row r="31" spans="1:14" x14ac:dyDescent="0.25">
      <c r="B31" s="193"/>
      <c r="C31" s="193"/>
      <c r="D31" s="115"/>
      <c r="E31" s="35"/>
      <c r="F31" s="117"/>
      <c r="G31" s="77"/>
      <c r="H31" s="20"/>
      <c r="I31" s="37"/>
      <c r="J31" s="37"/>
      <c r="K31" s="37"/>
      <c r="L31" s="37"/>
      <c r="M31" s="37"/>
      <c r="N31" s="18"/>
    </row>
    <row r="32" spans="1:14" x14ac:dyDescent="0.25">
      <c r="B32" s="193"/>
      <c r="C32" s="193"/>
      <c r="D32" s="115"/>
      <c r="E32" s="35"/>
      <c r="F32" s="117"/>
      <c r="G32" s="77"/>
      <c r="H32" s="20"/>
      <c r="I32" s="39"/>
      <c r="J32" s="39"/>
      <c r="K32" s="39"/>
      <c r="L32" s="39"/>
      <c r="M32" s="39"/>
      <c r="N32" s="18"/>
    </row>
    <row r="33" spans="1:14" x14ac:dyDescent="0.25">
      <c r="B33" s="193"/>
      <c r="C33" s="193"/>
      <c r="D33" s="115"/>
      <c r="E33" s="35"/>
      <c r="F33" s="117"/>
      <c r="G33" s="77"/>
      <c r="H33" s="20"/>
      <c r="I33" s="91"/>
      <c r="J33" s="91"/>
      <c r="K33" s="91"/>
      <c r="L33" s="91"/>
      <c r="M33" s="91"/>
      <c r="N33" s="18"/>
    </row>
    <row r="34" spans="1:14" x14ac:dyDescent="0.25">
      <c r="B34" s="193"/>
      <c r="C34" s="193"/>
      <c r="D34" s="115"/>
      <c r="E34" s="35"/>
      <c r="F34" s="117"/>
      <c r="G34" s="77"/>
      <c r="H34" s="20"/>
      <c r="I34" s="91"/>
      <c r="J34" s="91"/>
      <c r="K34" s="91"/>
      <c r="L34" s="91"/>
      <c r="M34" s="91"/>
      <c r="N34" s="18"/>
    </row>
    <row r="35" spans="1:14" ht="15.75" thickBot="1" x14ac:dyDescent="0.3">
      <c r="B35" s="198" t="s">
        <v>14</v>
      </c>
      <c r="C35" s="199"/>
      <c r="D35" s="115"/>
      <c r="E35" s="61">
        <f>SUM(E28:E34)</f>
        <v>1621401961</v>
      </c>
      <c r="F35" s="117">
        <f>SUM(F28:F34)</f>
        <v>731</v>
      </c>
      <c r="G35" s="77"/>
      <c r="H35" s="20"/>
      <c r="I35" s="91"/>
      <c r="J35" s="91"/>
      <c r="K35" s="91"/>
      <c r="L35" s="91"/>
      <c r="M35" s="91"/>
      <c r="N35" s="18"/>
    </row>
    <row r="36" spans="1:14" ht="45.75" thickBot="1" x14ac:dyDescent="0.3">
      <c r="A36" s="41"/>
      <c r="B36" s="51" t="s">
        <v>15</v>
      </c>
      <c r="C36" s="51" t="s">
        <v>64</v>
      </c>
      <c r="E36" s="36"/>
      <c r="F36" s="36"/>
      <c r="G36" s="36"/>
      <c r="H36" s="36"/>
      <c r="I36" s="8"/>
      <c r="J36" s="8"/>
      <c r="K36" s="8"/>
      <c r="L36" s="8"/>
      <c r="M36" s="8"/>
    </row>
    <row r="37" spans="1:14" ht="15.75" thickBot="1" x14ac:dyDescent="0.3">
      <c r="A37" s="42">
        <v>1</v>
      </c>
      <c r="C37" s="44">
        <f>+F35*0.8</f>
        <v>584.80000000000007</v>
      </c>
      <c r="D37" s="40"/>
      <c r="E37" s="43">
        <f>E35</f>
        <v>1621401961</v>
      </c>
      <c r="F37" s="38"/>
      <c r="G37" s="38"/>
      <c r="H37" s="38"/>
      <c r="I37" s="21"/>
      <c r="J37" s="21"/>
      <c r="K37" s="21"/>
      <c r="L37" s="21"/>
      <c r="M37" s="21"/>
    </row>
    <row r="38" spans="1:14" x14ac:dyDescent="0.25">
      <c r="A38" s="83"/>
      <c r="C38" s="84"/>
      <c r="D38" s="37"/>
      <c r="E38" s="85"/>
      <c r="F38" s="38"/>
      <c r="G38" s="38"/>
      <c r="H38" s="38"/>
      <c r="I38" s="21"/>
      <c r="J38" s="21"/>
      <c r="K38" s="21"/>
      <c r="L38" s="21"/>
      <c r="M38" s="21"/>
    </row>
    <row r="39" spans="1:14" x14ac:dyDescent="0.25">
      <c r="A39" s="83"/>
      <c r="B39" s="136" t="s">
        <v>195</v>
      </c>
      <c r="C39" s="137"/>
      <c r="D39" s="137"/>
      <c r="E39" s="88"/>
      <c r="F39" s="88"/>
      <c r="G39" s="88"/>
      <c r="H39" s="88"/>
      <c r="I39" s="91"/>
      <c r="J39" s="91"/>
      <c r="K39" s="91"/>
      <c r="L39" s="91"/>
      <c r="M39" s="91"/>
      <c r="N39" s="92"/>
    </row>
    <row r="40" spans="1:14" x14ac:dyDescent="0.25">
      <c r="A40" s="83"/>
      <c r="B40" s="88"/>
      <c r="C40" s="88"/>
      <c r="D40" s="88"/>
      <c r="E40" s="88"/>
      <c r="F40" s="88"/>
      <c r="G40" s="88"/>
      <c r="H40" s="88"/>
      <c r="I40" s="91"/>
      <c r="J40" s="91"/>
      <c r="K40" s="91"/>
      <c r="L40" s="91"/>
      <c r="M40" s="91"/>
      <c r="N40" s="92"/>
    </row>
    <row r="41" spans="1:14" x14ac:dyDescent="0.25">
      <c r="A41" s="83"/>
      <c r="B41" s="108" t="s">
        <v>33</v>
      </c>
      <c r="C41" s="108" t="s">
        <v>93</v>
      </c>
      <c r="D41" s="108" t="s">
        <v>94</v>
      </c>
      <c r="E41" s="88"/>
      <c r="F41" s="88"/>
      <c r="G41" s="88"/>
      <c r="H41" s="88"/>
      <c r="I41" s="91"/>
      <c r="J41" s="91"/>
      <c r="K41" s="91"/>
      <c r="L41" s="91"/>
      <c r="M41" s="91"/>
      <c r="N41" s="92"/>
    </row>
    <row r="42" spans="1:14" x14ac:dyDescent="0.25">
      <c r="A42" s="83"/>
      <c r="B42" s="105" t="s">
        <v>95</v>
      </c>
      <c r="C42" s="113"/>
      <c r="D42" s="113" t="s">
        <v>108</v>
      </c>
      <c r="E42" s="88"/>
      <c r="F42" s="88"/>
      <c r="G42" s="88"/>
      <c r="H42" s="88"/>
      <c r="I42" s="91"/>
      <c r="J42" s="91"/>
      <c r="K42" s="91"/>
      <c r="L42" s="91"/>
      <c r="M42" s="91"/>
      <c r="N42" s="92"/>
    </row>
    <row r="43" spans="1:14" x14ac:dyDescent="0.25">
      <c r="A43" s="83"/>
      <c r="B43" s="105" t="s">
        <v>96</v>
      </c>
      <c r="C43" s="113"/>
      <c r="D43" s="113" t="s">
        <v>108</v>
      </c>
      <c r="E43" s="88"/>
      <c r="F43" s="88"/>
      <c r="G43" s="88"/>
      <c r="H43" s="88"/>
      <c r="I43" s="91"/>
      <c r="J43" s="91"/>
      <c r="K43" s="91"/>
      <c r="L43" s="91"/>
      <c r="M43" s="91"/>
      <c r="N43" s="92"/>
    </row>
    <row r="44" spans="1:14" x14ac:dyDescent="0.25">
      <c r="A44" s="83"/>
      <c r="B44" s="105" t="s">
        <v>97</v>
      </c>
      <c r="C44" s="113"/>
      <c r="D44" s="113" t="s">
        <v>108</v>
      </c>
      <c r="E44" s="88"/>
      <c r="F44" s="88"/>
      <c r="G44" s="88"/>
      <c r="H44" s="88"/>
      <c r="I44" s="91"/>
      <c r="J44" s="91"/>
      <c r="K44" s="91"/>
      <c r="L44" s="91"/>
      <c r="M44" s="91"/>
      <c r="N44" s="92"/>
    </row>
    <row r="45" spans="1:14" x14ac:dyDescent="0.25">
      <c r="A45" s="83"/>
      <c r="B45" s="105" t="s">
        <v>98</v>
      </c>
      <c r="C45" s="105"/>
      <c r="D45" s="113" t="s">
        <v>108</v>
      </c>
      <c r="E45" s="88"/>
      <c r="F45" s="88"/>
      <c r="G45" s="88"/>
      <c r="H45" s="88"/>
      <c r="I45" s="91"/>
      <c r="J45" s="91"/>
      <c r="K45" s="91"/>
      <c r="L45" s="91"/>
      <c r="M45" s="91"/>
      <c r="N45" s="92"/>
    </row>
    <row r="46" spans="1:14" x14ac:dyDescent="0.25">
      <c r="A46" s="83"/>
      <c r="C46" s="84"/>
      <c r="D46" s="37"/>
      <c r="E46" s="85"/>
      <c r="F46" s="38"/>
      <c r="G46" s="38"/>
      <c r="H46" s="38"/>
      <c r="I46" s="21"/>
      <c r="J46" s="21"/>
      <c r="K46" s="21"/>
      <c r="L46" s="21"/>
      <c r="M46" s="21"/>
    </row>
    <row r="47" spans="1:14" x14ac:dyDescent="0.25">
      <c r="A47" s="83"/>
      <c r="C47" s="84"/>
      <c r="D47" s="37"/>
      <c r="E47" s="85"/>
      <c r="F47" s="38"/>
      <c r="G47" s="38"/>
      <c r="H47" s="38"/>
      <c r="I47" s="21"/>
      <c r="J47" s="21"/>
      <c r="K47" s="21"/>
      <c r="L47" s="21"/>
      <c r="M47" s="21"/>
    </row>
    <row r="48" spans="1:14" x14ac:dyDescent="0.25">
      <c r="A48" s="83"/>
      <c r="B48" s="132" t="s">
        <v>196</v>
      </c>
      <c r="C48" s="133"/>
      <c r="D48" s="133"/>
      <c r="E48" s="88"/>
      <c r="F48" s="88"/>
      <c r="G48" s="88"/>
      <c r="H48" s="88"/>
      <c r="I48" s="91"/>
      <c r="J48" s="91"/>
      <c r="K48" s="91"/>
      <c r="L48" s="91"/>
      <c r="M48" s="91"/>
      <c r="N48" s="92"/>
    </row>
    <row r="49" spans="1:14" x14ac:dyDescent="0.25">
      <c r="A49" s="83"/>
      <c r="B49" s="133"/>
      <c r="C49" s="133"/>
      <c r="D49" s="133"/>
      <c r="E49" s="88"/>
      <c r="F49" s="88"/>
      <c r="G49" s="88"/>
      <c r="H49" s="88"/>
      <c r="I49" s="91"/>
      <c r="J49" s="91"/>
      <c r="K49" s="91"/>
      <c r="L49" s="91"/>
      <c r="M49" s="91"/>
      <c r="N49" s="92"/>
    </row>
    <row r="50" spans="1:14" x14ac:dyDescent="0.25">
      <c r="A50" s="83"/>
      <c r="B50" s="108" t="s">
        <v>33</v>
      </c>
      <c r="C50" s="108" t="s">
        <v>93</v>
      </c>
      <c r="D50" s="108" t="s">
        <v>94</v>
      </c>
      <c r="E50" s="88"/>
      <c r="F50" s="88"/>
      <c r="G50" s="88"/>
      <c r="H50" s="88"/>
      <c r="I50" s="91"/>
      <c r="J50" s="91"/>
      <c r="K50" s="91"/>
      <c r="L50" s="91"/>
      <c r="M50" s="91"/>
      <c r="N50" s="92"/>
    </row>
    <row r="51" spans="1:14" x14ac:dyDescent="0.25">
      <c r="A51" s="83"/>
      <c r="B51" s="105" t="s">
        <v>95</v>
      </c>
      <c r="C51" s="113"/>
      <c r="D51" s="113" t="s">
        <v>108</v>
      </c>
      <c r="E51" s="88"/>
      <c r="F51" s="88"/>
      <c r="G51" s="88"/>
      <c r="H51" s="88"/>
      <c r="I51" s="91"/>
      <c r="J51" s="91"/>
      <c r="K51" s="91"/>
      <c r="L51" s="91"/>
      <c r="M51" s="91"/>
      <c r="N51" s="92"/>
    </row>
    <row r="52" spans="1:14" x14ac:dyDescent="0.25">
      <c r="A52" s="83"/>
      <c r="B52" s="105" t="s">
        <v>96</v>
      </c>
      <c r="C52" s="113" t="s">
        <v>108</v>
      </c>
      <c r="D52" s="113"/>
      <c r="E52" s="88"/>
      <c r="F52" s="88"/>
      <c r="G52" s="88"/>
      <c r="H52" s="88"/>
      <c r="I52" s="91"/>
      <c r="J52" s="91"/>
      <c r="K52" s="91"/>
      <c r="L52" s="91"/>
      <c r="M52" s="91"/>
      <c r="N52" s="92"/>
    </row>
    <row r="53" spans="1:14" x14ac:dyDescent="0.25">
      <c r="A53" s="83"/>
      <c r="B53" s="105" t="s">
        <v>97</v>
      </c>
      <c r="C53" s="113"/>
      <c r="D53" s="113" t="s">
        <v>108</v>
      </c>
      <c r="E53" s="88"/>
      <c r="F53" s="88"/>
      <c r="G53" s="88"/>
      <c r="H53" s="88"/>
      <c r="I53" s="91"/>
      <c r="J53" s="91"/>
      <c r="K53" s="91"/>
      <c r="L53" s="91"/>
      <c r="M53" s="91"/>
      <c r="N53" s="92"/>
    </row>
    <row r="54" spans="1:14" x14ac:dyDescent="0.25">
      <c r="A54" s="83"/>
      <c r="B54" s="105" t="s">
        <v>98</v>
      </c>
      <c r="C54" s="105"/>
      <c r="D54" s="113" t="s">
        <v>108</v>
      </c>
      <c r="E54" s="88"/>
      <c r="F54" s="88"/>
      <c r="G54" s="88"/>
      <c r="H54" s="88"/>
      <c r="I54" s="91"/>
      <c r="J54" s="91"/>
      <c r="K54" s="91"/>
      <c r="L54" s="91"/>
      <c r="M54" s="91"/>
      <c r="N54" s="92"/>
    </row>
    <row r="55" spans="1:14" x14ac:dyDescent="0.25">
      <c r="A55" s="83"/>
      <c r="B55" s="88"/>
      <c r="C55" s="88"/>
      <c r="D55" s="88"/>
      <c r="E55" s="88"/>
      <c r="F55" s="88"/>
      <c r="G55" s="88"/>
      <c r="H55" s="88"/>
      <c r="I55" s="91"/>
      <c r="J55" s="91"/>
      <c r="K55" s="91"/>
      <c r="L55" s="91"/>
      <c r="M55" s="91"/>
      <c r="N55" s="92"/>
    </row>
    <row r="56" spans="1:14" x14ac:dyDescent="0.25">
      <c r="A56" s="83"/>
      <c r="B56" s="88"/>
      <c r="C56" s="88"/>
      <c r="D56" s="88"/>
      <c r="E56" s="88"/>
      <c r="F56" s="88"/>
      <c r="G56" s="88"/>
      <c r="H56" s="88"/>
      <c r="I56" s="91"/>
      <c r="J56" s="91"/>
      <c r="K56" s="91"/>
      <c r="L56" s="91"/>
      <c r="M56" s="91"/>
      <c r="N56" s="92"/>
    </row>
    <row r="57" spans="1:14" x14ac:dyDescent="0.25">
      <c r="A57" s="83"/>
      <c r="B57" s="134" t="s">
        <v>197</v>
      </c>
      <c r="C57" s="135"/>
      <c r="D57" s="135"/>
      <c r="E57" s="88"/>
      <c r="F57" s="88"/>
      <c r="G57" s="88"/>
      <c r="H57" s="88"/>
      <c r="I57" s="91"/>
      <c r="J57" s="91"/>
      <c r="K57" s="91"/>
      <c r="L57" s="91"/>
      <c r="M57" s="91"/>
      <c r="N57" s="92"/>
    </row>
    <row r="58" spans="1:14" x14ac:dyDescent="0.25">
      <c r="A58" s="83"/>
      <c r="B58" s="135"/>
      <c r="C58" s="135"/>
      <c r="D58" s="135"/>
      <c r="E58" s="88"/>
      <c r="F58" s="88"/>
      <c r="G58" s="88"/>
      <c r="H58" s="88"/>
      <c r="I58" s="91"/>
      <c r="J58" s="91"/>
      <c r="K58" s="91"/>
      <c r="L58" s="91"/>
      <c r="M58" s="91"/>
      <c r="N58" s="92"/>
    </row>
    <row r="59" spans="1:14" x14ac:dyDescent="0.25">
      <c r="A59" s="83"/>
      <c r="B59" s="88"/>
      <c r="C59" s="88"/>
      <c r="D59" s="88"/>
      <c r="E59" s="88"/>
      <c r="F59" s="88"/>
      <c r="G59" s="88"/>
      <c r="H59" s="88"/>
      <c r="I59" s="91"/>
      <c r="J59" s="91"/>
      <c r="K59" s="91"/>
      <c r="L59" s="91"/>
      <c r="M59" s="91"/>
      <c r="N59" s="92"/>
    </row>
    <row r="60" spans="1:14" x14ac:dyDescent="0.25">
      <c r="A60" s="83"/>
      <c r="B60" s="108" t="s">
        <v>33</v>
      </c>
      <c r="C60" s="108" t="s">
        <v>55</v>
      </c>
      <c r="D60" s="107" t="s">
        <v>49</v>
      </c>
      <c r="E60" s="107" t="s">
        <v>16</v>
      </c>
      <c r="F60" s="88"/>
      <c r="G60" s="88"/>
      <c r="H60" s="88"/>
      <c r="I60" s="91"/>
      <c r="J60" s="91"/>
      <c r="K60" s="91"/>
      <c r="L60" s="91"/>
      <c r="M60" s="91"/>
      <c r="N60" s="92"/>
    </row>
    <row r="61" spans="1:14" ht="28.5" x14ac:dyDescent="0.25">
      <c r="A61" s="83"/>
      <c r="B61" s="89" t="s">
        <v>99</v>
      </c>
      <c r="C61" s="90">
        <v>40</v>
      </c>
      <c r="D61" s="106">
        <v>0</v>
      </c>
      <c r="E61" s="189">
        <f>+D61+D62</f>
        <v>0</v>
      </c>
      <c r="F61" s="88"/>
      <c r="G61" s="88"/>
      <c r="H61" s="88"/>
      <c r="I61" s="91"/>
      <c r="J61" s="91"/>
      <c r="K61" s="91"/>
      <c r="L61" s="91"/>
      <c r="M61" s="91"/>
      <c r="N61" s="92"/>
    </row>
    <row r="62" spans="1:14" ht="42.75" x14ac:dyDescent="0.25">
      <c r="A62" s="83"/>
      <c r="B62" s="89" t="s">
        <v>100</v>
      </c>
      <c r="C62" s="90">
        <v>60</v>
      </c>
      <c r="D62" s="106">
        <f>+F278</f>
        <v>0</v>
      </c>
      <c r="E62" s="190"/>
      <c r="F62" s="88"/>
      <c r="G62" s="88"/>
      <c r="H62" s="88"/>
      <c r="I62" s="91"/>
      <c r="J62" s="91"/>
      <c r="K62" s="91"/>
      <c r="L62" s="91"/>
      <c r="M62" s="91"/>
      <c r="N62" s="92"/>
    </row>
    <row r="63" spans="1:14" x14ac:dyDescent="0.25">
      <c r="A63" s="83"/>
      <c r="C63" s="84"/>
      <c r="D63" s="37"/>
      <c r="E63" s="85"/>
      <c r="F63" s="38"/>
      <c r="G63" s="38"/>
      <c r="H63" s="38"/>
      <c r="I63" s="21"/>
      <c r="J63" s="21"/>
      <c r="K63" s="21"/>
      <c r="L63" s="21"/>
      <c r="M63" s="21"/>
    </row>
    <row r="64" spans="1:14" x14ac:dyDescent="0.25">
      <c r="A64" s="83"/>
      <c r="C64" s="84"/>
      <c r="D64" s="37"/>
      <c r="E64" s="85"/>
      <c r="F64" s="38"/>
      <c r="G64" s="38"/>
      <c r="H64" s="38"/>
      <c r="I64" s="21"/>
      <c r="J64" s="21"/>
      <c r="K64" s="21"/>
      <c r="L64" s="21"/>
      <c r="M64" s="21"/>
    </row>
    <row r="65" spans="1:26" x14ac:dyDescent="0.25">
      <c r="A65" s="83"/>
      <c r="C65" s="84"/>
      <c r="D65" s="37"/>
      <c r="E65" s="85"/>
      <c r="F65" s="38"/>
      <c r="G65" s="38"/>
      <c r="H65" s="38"/>
      <c r="I65" s="21"/>
      <c r="J65" s="21"/>
      <c r="K65" s="21"/>
      <c r="L65" s="21"/>
      <c r="M65" s="21"/>
    </row>
    <row r="66" spans="1:26" x14ac:dyDescent="0.25">
      <c r="A66" s="83"/>
      <c r="B66" s="132" t="s">
        <v>198</v>
      </c>
      <c r="C66" s="133"/>
      <c r="D66" s="133"/>
      <c r="E66" s="133"/>
      <c r="F66" s="88"/>
      <c r="G66" s="88"/>
      <c r="H66" s="88"/>
      <c r="I66" s="91"/>
      <c r="J66" s="91"/>
      <c r="K66" s="91"/>
      <c r="L66" s="91"/>
      <c r="M66" s="91"/>
      <c r="N66" s="92"/>
    </row>
    <row r="67" spans="1:26" x14ac:dyDescent="0.25">
      <c r="A67" s="83"/>
      <c r="B67" s="133"/>
      <c r="C67" s="133"/>
      <c r="D67" s="133"/>
      <c r="E67" s="133"/>
      <c r="F67" s="88"/>
      <c r="G67" s="88"/>
      <c r="H67" s="88"/>
      <c r="I67" s="91"/>
      <c r="J67" s="91"/>
      <c r="K67" s="91"/>
      <c r="L67" s="91"/>
      <c r="M67" s="91"/>
      <c r="N67" s="92"/>
    </row>
    <row r="68" spans="1:26" x14ac:dyDescent="0.25">
      <c r="A68" s="83"/>
      <c r="B68" s="88"/>
      <c r="C68" s="88"/>
      <c r="D68" s="88"/>
      <c r="E68" s="88"/>
      <c r="F68" s="88"/>
      <c r="G68" s="88"/>
      <c r="H68" s="88"/>
      <c r="I68" s="91"/>
      <c r="J68" s="91"/>
      <c r="K68" s="91"/>
      <c r="L68" s="91"/>
      <c r="M68" s="91"/>
      <c r="N68" s="92"/>
    </row>
    <row r="69" spans="1:26" x14ac:dyDescent="0.25">
      <c r="A69" s="83"/>
      <c r="B69" s="108" t="s">
        <v>33</v>
      </c>
      <c r="C69" s="108" t="s">
        <v>55</v>
      </c>
      <c r="D69" s="107" t="s">
        <v>49</v>
      </c>
      <c r="E69" s="107" t="s">
        <v>16</v>
      </c>
      <c r="F69" s="88"/>
      <c r="G69" s="88"/>
      <c r="H69" s="88"/>
      <c r="I69" s="91"/>
      <c r="J69" s="91"/>
      <c r="K69" s="91"/>
      <c r="L69" s="91"/>
      <c r="M69" s="91"/>
      <c r="N69" s="92"/>
    </row>
    <row r="70" spans="1:26" ht="28.5" x14ac:dyDescent="0.25">
      <c r="A70" s="83"/>
      <c r="B70" s="89" t="s">
        <v>99</v>
      </c>
      <c r="C70" s="90">
        <v>40</v>
      </c>
      <c r="D70" s="113">
        <v>0</v>
      </c>
      <c r="E70" s="189">
        <f>+D70+D71</f>
        <v>0</v>
      </c>
      <c r="F70" s="88"/>
      <c r="G70" s="88"/>
      <c r="H70" s="88"/>
      <c r="I70" s="91"/>
      <c r="J70" s="91"/>
      <c r="K70" s="91"/>
      <c r="L70" s="91"/>
      <c r="M70" s="91"/>
      <c r="N70" s="92"/>
    </row>
    <row r="71" spans="1:26" ht="42.75" x14ac:dyDescent="0.25">
      <c r="A71" s="83"/>
      <c r="B71" s="89" t="s">
        <v>100</v>
      </c>
      <c r="C71" s="90">
        <v>60</v>
      </c>
      <c r="D71" s="113">
        <f>+F287</f>
        <v>0</v>
      </c>
      <c r="E71" s="190"/>
      <c r="F71" s="88"/>
      <c r="G71" s="88"/>
      <c r="H71" s="88"/>
      <c r="I71" s="91"/>
      <c r="J71" s="91"/>
      <c r="K71" s="91"/>
      <c r="L71" s="91"/>
      <c r="M71" s="91"/>
      <c r="N71" s="92"/>
    </row>
    <row r="72" spans="1:26" x14ac:dyDescent="0.25">
      <c r="A72" s="83"/>
      <c r="C72" s="84"/>
      <c r="D72" s="37"/>
      <c r="E72" s="85"/>
      <c r="F72" s="38"/>
      <c r="G72" s="38"/>
      <c r="H72" s="38"/>
      <c r="I72" s="21"/>
      <c r="J72" s="21"/>
      <c r="K72" s="21"/>
      <c r="L72" s="21"/>
      <c r="M72" s="21"/>
    </row>
    <row r="73" spans="1:26" x14ac:dyDescent="0.25">
      <c r="A73" s="83"/>
      <c r="C73" s="84"/>
      <c r="D73" s="37"/>
      <c r="E73" s="85"/>
      <c r="F73" s="38"/>
      <c r="G73" s="38"/>
      <c r="H73" s="38"/>
      <c r="I73" s="21"/>
      <c r="J73" s="21"/>
      <c r="K73" s="21"/>
      <c r="L73" s="21"/>
      <c r="M73" s="21"/>
    </row>
    <row r="74" spans="1:26" x14ac:dyDescent="0.25">
      <c r="A74" s="83"/>
      <c r="C74" s="84"/>
      <c r="D74" s="37"/>
      <c r="E74" s="85"/>
      <c r="F74" s="38"/>
      <c r="G74" s="38"/>
      <c r="H74" s="38"/>
      <c r="I74" s="21"/>
      <c r="J74" s="21"/>
      <c r="K74" s="21"/>
      <c r="L74" s="21"/>
      <c r="M74" s="21"/>
    </row>
    <row r="75" spans="1:26" ht="15.75" thickBot="1" x14ac:dyDescent="0.3">
      <c r="M75" s="195" t="s">
        <v>35</v>
      </c>
      <c r="N75" s="195"/>
    </row>
    <row r="76" spans="1:26" x14ac:dyDescent="0.25">
      <c r="B76" s="134" t="s">
        <v>30</v>
      </c>
      <c r="M76" s="62"/>
      <c r="N76" s="62"/>
    </row>
    <row r="77" spans="1:26" ht="15.75" thickBot="1" x14ac:dyDescent="0.3">
      <c r="B77" s="139" t="s">
        <v>123</v>
      </c>
      <c r="M77" s="62"/>
      <c r="N77" s="62"/>
    </row>
    <row r="78" spans="1:26" s="6" customFormat="1" ht="109.5" customHeight="1" x14ac:dyDescent="0.25">
      <c r="B78" s="102" t="s">
        <v>101</v>
      </c>
      <c r="C78" s="102" t="s">
        <v>102</v>
      </c>
      <c r="D78" s="102" t="s">
        <v>103</v>
      </c>
      <c r="E78" s="52" t="s">
        <v>43</v>
      </c>
      <c r="F78" s="52" t="s">
        <v>22</v>
      </c>
      <c r="G78" s="52" t="s">
        <v>65</v>
      </c>
      <c r="H78" s="52" t="s">
        <v>17</v>
      </c>
      <c r="I78" s="52" t="s">
        <v>10</v>
      </c>
      <c r="J78" s="52" t="s">
        <v>31</v>
      </c>
      <c r="K78" s="52" t="s">
        <v>58</v>
      </c>
      <c r="L78" s="52" t="s">
        <v>20</v>
      </c>
      <c r="M78" s="87" t="s">
        <v>26</v>
      </c>
      <c r="N78" s="102" t="s">
        <v>104</v>
      </c>
      <c r="O78" s="52" t="s">
        <v>36</v>
      </c>
      <c r="P78" s="53" t="s">
        <v>11</v>
      </c>
      <c r="Q78" s="53" t="s">
        <v>19</v>
      </c>
    </row>
    <row r="79" spans="1:26" s="27" customFormat="1" ht="92.25" customHeight="1" x14ac:dyDescent="0.25">
      <c r="A79" s="45">
        <v>1</v>
      </c>
      <c r="B79" s="46" t="s">
        <v>106</v>
      </c>
      <c r="C79" s="98" t="s">
        <v>106</v>
      </c>
      <c r="D79" s="46" t="s">
        <v>109</v>
      </c>
      <c r="E79" s="22" t="s">
        <v>267</v>
      </c>
      <c r="F79" s="23" t="s">
        <v>93</v>
      </c>
      <c r="G79" s="109"/>
      <c r="H79" s="95">
        <v>41306</v>
      </c>
      <c r="I79" s="24">
        <v>41639</v>
      </c>
      <c r="J79" s="24" t="s">
        <v>94</v>
      </c>
      <c r="K79" s="118">
        <v>11</v>
      </c>
      <c r="L79" s="24"/>
      <c r="M79" s="119">
        <v>200</v>
      </c>
      <c r="N79" s="86"/>
      <c r="O79" s="25">
        <v>10280000</v>
      </c>
      <c r="P79" s="25" t="s">
        <v>110</v>
      </c>
      <c r="Q79" s="110" t="s">
        <v>268</v>
      </c>
      <c r="R79" s="26"/>
      <c r="S79" s="26"/>
      <c r="T79" s="26"/>
      <c r="U79" s="26"/>
      <c r="V79" s="26"/>
      <c r="W79" s="26"/>
      <c r="X79" s="26"/>
      <c r="Y79" s="26"/>
      <c r="Z79" s="26"/>
    </row>
    <row r="80" spans="1:26" s="27" customFormat="1" ht="132" customHeight="1" x14ac:dyDescent="0.25">
      <c r="A80" s="45">
        <f>+A79+1</f>
        <v>2</v>
      </c>
      <c r="B80" s="98" t="s">
        <v>106</v>
      </c>
      <c r="C80" s="98" t="s">
        <v>106</v>
      </c>
      <c r="D80" s="98" t="s">
        <v>109</v>
      </c>
      <c r="E80" s="93" t="s">
        <v>267</v>
      </c>
      <c r="F80" s="94" t="s">
        <v>93</v>
      </c>
      <c r="G80" s="23"/>
      <c r="H80" s="166">
        <v>40940</v>
      </c>
      <c r="I80" s="166">
        <v>41274</v>
      </c>
      <c r="J80" s="24" t="s">
        <v>94</v>
      </c>
      <c r="K80" s="118"/>
      <c r="L80" s="118">
        <v>11</v>
      </c>
      <c r="M80" s="119">
        <v>50</v>
      </c>
      <c r="N80" s="86"/>
      <c r="O80" s="25">
        <v>2600000</v>
      </c>
      <c r="P80" s="25" t="s">
        <v>111</v>
      </c>
      <c r="Q80" s="110" t="s">
        <v>269</v>
      </c>
      <c r="R80" s="26"/>
      <c r="S80" s="26"/>
      <c r="T80" s="26"/>
      <c r="U80" s="26"/>
      <c r="V80" s="26"/>
      <c r="W80" s="26"/>
      <c r="X80" s="26"/>
      <c r="Y80" s="26"/>
      <c r="Z80" s="26"/>
    </row>
    <row r="81" spans="1:26" s="27" customFormat="1" ht="90" x14ac:dyDescent="0.25">
      <c r="A81" s="45">
        <f t="shared" ref="A81" si="0">+A80+1</f>
        <v>3</v>
      </c>
      <c r="B81" s="98" t="s">
        <v>106</v>
      </c>
      <c r="C81" s="98" t="s">
        <v>106</v>
      </c>
      <c r="D81" s="46" t="s">
        <v>112</v>
      </c>
      <c r="E81" s="93" t="s">
        <v>267</v>
      </c>
      <c r="F81" s="23" t="s">
        <v>93</v>
      </c>
      <c r="G81" s="23"/>
      <c r="H81" s="166">
        <v>40575</v>
      </c>
      <c r="I81" s="166">
        <v>40908</v>
      </c>
      <c r="J81" s="95" t="s">
        <v>94</v>
      </c>
      <c r="K81" s="118"/>
      <c r="L81" s="118">
        <v>11</v>
      </c>
      <c r="M81" s="119">
        <v>800</v>
      </c>
      <c r="N81" s="86"/>
      <c r="O81" s="25">
        <v>45000000</v>
      </c>
      <c r="P81" s="25" t="s">
        <v>113</v>
      </c>
      <c r="Q81" s="110" t="s">
        <v>270</v>
      </c>
      <c r="R81" s="26"/>
      <c r="S81" s="26"/>
      <c r="T81" s="26"/>
      <c r="U81" s="26"/>
      <c r="V81" s="26"/>
      <c r="W81" s="26"/>
      <c r="X81" s="26"/>
      <c r="Y81" s="26"/>
      <c r="Z81" s="26"/>
    </row>
    <row r="82" spans="1:26" s="27" customFormat="1" ht="70.5" customHeight="1" x14ac:dyDescent="0.25">
      <c r="A82" s="45"/>
      <c r="B82" s="48" t="s">
        <v>16</v>
      </c>
      <c r="C82" s="47"/>
      <c r="D82" s="46"/>
      <c r="E82" s="22"/>
      <c r="F82" s="23"/>
      <c r="G82" s="23"/>
      <c r="H82" s="23"/>
      <c r="I82" s="24"/>
      <c r="J82" s="24"/>
      <c r="K82" s="49">
        <f>SUM(K79:K81)</f>
        <v>11</v>
      </c>
      <c r="L82" s="49">
        <f>SUM(L79:L81)</f>
        <v>22</v>
      </c>
      <c r="M82" s="120">
        <f>SUM(M79:M81)</f>
        <v>1050</v>
      </c>
      <c r="N82" s="49">
        <f>SUM(N79:N81)</f>
        <v>0</v>
      </c>
      <c r="O82" s="25"/>
      <c r="P82" s="25"/>
      <c r="Q82" s="111" t="s">
        <v>273</v>
      </c>
    </row>
    <row r="83" spans="1:26" s="28" customFormat="1" x14ac:dyDescent="0.25">
      <c r="E83" s="29"/>
    </row>
    <row r="84" spans="1:26" s="28" customFormat="1" x14ac:dyDescent="0.25">
      <c r="B84" s="196" t="s">
        <v>28</v>
      </c>
      <c r="C84" s="196" t="s">
        <v>27</v>
      </c>
      <c r="D84" s="194" t="s">
        <v>34</v>
      </c>
      <c r="E84" s="194"/>
    </row>
    <row r="85" spans="1:26" s="28" customFormat="1" x14ac:dyDescent="0.25">
      <c r="B85" s="197"/>
      <c r="C85" s="197"/>
      <c r="D85" s="59" t="s">
        <v>23</v>
      </c>
      <c r="E85" s="60" t="s">
        <v>24</v>
      </c>
    </row>
    <row r="86" spans="1:26" s="28" customFormat="1" ht="30.6" customHeight="1" x14ac:dyDescent="0.25">
      <c r="B86" s="57" t="s">
        <v>21</v>
      </c>
      <c r="C86" s="58">
        <f>+K82</f>
        <v>11</v>
      </c>
      <c r="D86" s="55"/>
      <c r="E86" s="55" t="s">
        <v>108</v>
      </c>
      <c r="F86" s="30"/>
      <c r="G86" s="30"/>
      <c r="H86" s="30"/>
      <c r="I86" s="30"/>
      <c r="J86" s="30"/>
      <c r="K86" s="30"/>
      <c r="L86" s="30"/>
      <c r="M86" s="30"/>
    </row>
    <row r="87" spans="1:26" s="28" customFormat="1" ht="30" customHeight="1" x14ac:dyDescent="0.25">
      <c r="B87" s="57" t="s">
        <v>25</v>
      </c>
      <c r="C87" s="58">
        <f>+M82</f>
        <v>1050</v>
      </c>
      <c r="D87" s="55"/>
      <c r="E87" s="55" t="s">
        <v>108</v>
      </c>
    </row>
    <row r="88" spans="1:26" s="28" customFormat="1" x14ac:dyDescent="0.25">
      <c r="B88" s="31"/>
      <c r="C88" s="192"/>
      <c r="D88" s="192"/>
      <c r="E88" s="192"/>
      <c r="F88" s="192"/>
      <c r="G88" s="192"/>
      <c r="H88" s="192"/>
      <c r="I88" s="192"/>
      <c r="J88" s="192"/>
      <c r="K88" s="192"/>
      <c r="L88" s="192"/>
      <c r="M88" s="192"/>
      <c r="N88" s="192"/>
    </row>
    <row r="89" spans="1:26" s="28" customFormat="1" x14ac:dyDescent="0.25">
      <c r="B89" s="31"/>
      <c r="C89" s="114"/>
      <c r="D89" s="114"/>
      <c r="E89" s="114"/>
      <c r="F89" s="114"/>
      <c r="G89" s="114"/>
      <c r="H89" s="114"/>
      <c r="I89" s="114"/>
      <c r="J89" s="114"/>
      <c r="K89" s="114"/>
      <c r="L89" s="114"/>
      <c r="M89" s="114"/>
      <c r="N89" s="114"/>
    </row>
    <row r="90" spans="1:26" x14ac:dyDescent="0.25">
      <c r="B90" s="132" t="s">
        <v>30</v>
      </c>
      <c r="M90" s="62"/>
      <c r="N90" s="62"/>
    </row>
    <row r="91" spans="1:26" ht="15.75" thickBot="1" x14ac:dyDescent="0.3">
      <c r="B91" s="138" t="s">
        <v>199</v>
      </c>
      <c r="M91" s="62"/>
      <c r="N91" s="62"/>
    </row>
    <row r="92" spans="1:26" s="91" customFormat="1" ht="109.5" customHeight="1" x14ac:dyDescent="0.25">
      <c r="B92" s="102" t="s">
        <v>101</v>
      </c>
      <c r="C92" s="102" t="s">
        <v>102</v>
      </c>
      <c r="D92" s="102" t="s">
        <v>103</v>
      </c>
      <c r="E92" s="102" t="s">
        <v>43</v>
      </c>
      <c r="F92" s="102" t="s">
        <v>22</v>
      </c>
      <c r="G92" s="102" t="s">
        <v>65</v>
      </c>
      <c r="H92" s="102" t="s">
        <v>17</v>
      </c>
      <c r="I92" s="102" t="s">
        <v>10</v>
      </c>
      <c r="J92" s="102" t="s">
        <v>31</v>
      </c>
      <c r="K92" s="102" t="s">
        <v>58</v>
      </c>
      <c r="L92" s="102" t="s">
        <v>20</v>
      </c>
      <c r="M92" s="87" t="s">
        <v>26</v>
      </c>
      <c r="N92" s="102" t="s">
        <v>104</v>
      </c>
      <c r="O92" s="102" t="s">
        <v>36</v>
      </c>
      <c r="P92" s="103" t="s">
        <v>11</v>
      </c>
      <c r="Q92" s="103" t="s">
        <v>19</v>
      </c>
    </row>
    <row r="93" spans="1:26" s="97" customFormat="1" ht="120" x14ac:dyDescent="0.25">
      <c r="A93" s="45">
        <v>1</v>
      </c>
      <c r="B93" s="98" t="s">
        <v>106</v>
      </c>
      <c r="C93" s="98" t="s">
        <v>106</v>
      </c>
      <c r="D93" s="98" t="s">
        <v>109</v>
      </c>
      <c r="E93" s="93" t="s">
        <v>267</v>
      </c>
      <c r="F93" s="94" t="s">
        <v>93</v>
      </c>
      <c r="G93" s="109"/>
      <c r="H93" s="166">
        <v>40940</v>
      </c>
      <c r="I93" s="166">
        <v>41274</v>
      </c>
      <c r="J93" s="95" t="s">
        <v>94</v>
      </c>
      <c r="K93" s="118"/>
      <c r="L93" s="118">
        <v>11</v>
      </c>
      <c r="M93" s="119">
        <v>150</v>
      </c>
      <c r="N93" s="86"/>
      <c r="O93" s="25">
        <v>7700000</v>
      </c>
      <c r="P93" s="25" t="s">
        <v>202</v>
      </c>
      <c r="Q93" s="110" t="s">
        <v>272</v>
      </c>
      <c r="R93" s="96"/>
      <c r="S93" s="96"/>
      <c r="T93" s="96"/>
      <c r="U93" s="96"/>
      <c r="V93" s="96"/>
      <c r="W93" s="96"/>
      <c r="X93" s="96"/>
      <c r="Y93" s="96"/>
      <c r="Z93" s="96"/>
    </row>
    <row r="94" spans="1:26" s="97" customFormat="1" ht="120" x14ac:dyDescent="0.25">
      <c r="A94" s="45">
        <f>+A93+1</f>
        <v>2</v>
      </c>
      <c r="B94" s="98" t="s">
        <v>106</v>
      </c>
      <c r="C94" s="98" t="s">
        <v>106</v>
      </c>
      <c r="D94" s="98" t="s">
        <v>109</v>
      </c>
      <c r="E94" s="93" t="s">
        <v>267</v>
      </c>
      <c r="F94" s="94" t="s">
        <v>93</v>
      </c>
      <c r="G94" s="94"/>
      <c r="H94" s="166">
        <v>40575</v>
      </c>
      <c r="I94" s="166">
        <v>40908</v>
      </c>
      <c r="J94" s="95" t="s">
        <v>94</v>
      </c>
      <c r="K94" s="118"/>
      <c r="L94" s="118">
        <v>11</v>
      </c>
      <c r="M94" s="119">
        <v>100</v>
      </c>
      <c r="N94" s="86"/>
      <c r="O94" s="25">
        <v>5400000</v>
      </c>
      <c r="P94" s="25" t="s">
        <v>201</v>
      </c>
      <c r="Q94" s="110" t="s">
        <v>271</v>
      </c>
      <c r="R94" s="96"/>
      <c r="S94" s="96"/>
      <c r="T94" s="96"/>
      <c r="U94" s="96"/>
      <c r="V94" s="96"/>
      <c r="W94" s="96"/>
      <c r="X94" s="96"/>
      <c r="Y94" s="96"/>
      <c r="Z94" s="96"/>
    </row>
    <row r="95" spans="1:26" s="97" customFormat="1" ht="45" x14ac:dyDescent="0.25">
      <c r="A95" s="45">
        <f t="shared" ref="A95" si="1">+A94+1</f>
        <v>3</v>
      </c>
      <c r="B95" s="98" t="s">
        <v>106</v>
      </c>
      <c r="C95" s="98" t="s">
        <v>106</v>
      </c>
      <c r="D95" s="98" t="s">
        <v>112</v>
      </c>
      <c r="E95" s="93" t="s">
        <v>267</v>
      </c>
      <c r="F95" s="94" t="s">
        <v>93</v>
      </c>
      <c r="G95" s="94"/>
      <c r="H95" s="95">
        <v>40210</v>
      </c>
      <c r="I95" s="95">
        <v>40543</v>
      </c>
      <c r="J95" s="95" t="s">
        <v>94</v>
      </c>
      <c r="K95" s="118">
        <v>11</v>
      </c>
      <c r="L95" s="95"/>
      <c r="M95" s="119">
        <v>800</v>
      </c>
      <c r="N95" s="86"/>
      <c r="O95" s="25">
        <v>42000000</v>
      </c>
      <c r="P95" s="25" t="s">
        <v>200</v>
      </c>
      <c r="Q95" s="110" t="s">
        <v>274</v>
      </c>
      <c r="R95" s="96"/>
      <c r="S95" s="96"/>
      <c r="T95" s="96"/>
      <c r="U95" s="96"/>
      <c r="V95" s="96"/>
      <c r="W95" s="96"/>
      <c r="X95" s="96"/>
      <c r="Y95" s="96"/>
      <c r="Z95" s="96"/>
    </row>
    <row r="96" spans="1:26" s="97" customFormat="1" x14ac:dyDescent="0.25">
      <c r="A96" s="45"/>
      <c r="B96" s="48" t="s">
        <v>16</v>
      </c>
      <c r="C96" s="99"/>
      <c r="D96" s="98"/>
      <c r="E96" s="93"/>
      <c r="F96" s="94"/>
      <c r="G96" s="94"/>
      <c r="H96" s="94"/>
      <c r="I96" s="95"/>
      <c r="J96" s="95"/>
      <c r="K96" s="100">
        <f>SUM(K93:K95)</f>
        <v>11</v>
      </c>
      <c r="L96" s="100">
        <f>SUM(L93:L95)</f>
        <v>22</v>
      </c>
      <c r="M96" s="120">
        <f>SUM(M93:M95)</f>
        <v>1050</v>
      </c>
      <c r="N96" s="100">
        <f>SUM(N93:N95)</f>
        <v>0</v>
      </c>
      <c r="O96" s="25"/>
      <c r="P96" s="25"/>
      <c r="Q96" s="111"/>
    </row>
    <row r="97" spans="2:17" s="28" customFormat="1" x14ac:dyDescent="0.25">
      <c r="E97" s="29"/>
    </row>
    <row r="98" spans="2:17" s="28" customFormat="1" x14ac:dyDescent="0.25">
      <c r="B98" s="196" t="s">
        <v>28</v>
      </c>
      <c r="C98" s="196" t="s">
        <v>27</v>
      </c>
      <c r="D98" s="194" t="s">
        <v>34</v>
      </c>
      <c r="E98" s="194"/>
    </row>
    <row r="99" spans="2:17" s="28" customFormat="1" x14ac:dyDescent="0.25">
      <c r="B99" s="197"/>
      <c r="C99" s="197"/>
      <c r="D99" s="116" t="s">
        <v>23</v>
      </c>
      <c r="E99" s="60" t="s">
        <v>24</v>
      </c>
    </row>
    <row r="100" spans="2:17" s="28" customFormat="1" ht="30.6" customHeight="1" x14ac:dyDescent="0.25">
      <c r="B100" s="57" t="s">
        <v>21</v>
      </c>
      <c r="C100" s="58">
        <f>+K96</f>
        <v>11</v>
      </c>
      <c r="D100" s="55"/>
      <c r="E100" s="55" t="s">
        <v>108</v>
      </c>
      <c r="F100" s="30"/>
      <c r="G100" s="30"/>
      <c r="H100" s="30"/>
      <c r="I100" s="30"/>
      <c r="J100" s="30"/>
      <c r="K100" s="30"/>
      <c r="L100" s="30"/>
      <c r="M100" s="30"/>
    </row>
    <row r="101" spans="2:17" s="28" customFormat="1" ht="30" customHeight="1" x14ac:dyDescent="0.25">
      <c r="B101" s="57" t="s">
        <v>25</v>
      </c>
      <c r="C101" s="58">
        <f>+M96</f>
        <v>1050</v>
      </c>
      <c r="D101" s="55" t="s">
        <v>108</v>
      </c>
      <c r="E101" s="56"/>
    </row>
    <row r="102" spans="2:17" s="28" customFormat="1" x14ac:dyDescent="0.25">
      <c r="B102" s="31"/>
      <c r="C102" s="114"/>
      <c r="D102" s="114"/>
      <c r="E102" s="114"/>
      <c r="F102" s="114"/>
      <c r="G102" s="114"/>
      <c r="H102" s="114"/>
      <c r="I102" s="114"/>
      <c r="J102" s="114"/>
      <c r="K102" s="114"/>
      <c r="L102" s="114"/>
      <c r="M102" s="114"/>
      <c r="N102" s="114"/>
    </row>
    <row r="103" spans="2:17" ht="28.15" customHeight="1" x14ac:dyDescent="0.25"/>
    <row r="104" spans="2:17" ht="28.15" customHeight="1" thickBot="1" x14ac:dyDescent="0.3"/>
    <row r="105" spans="2:17" ht="27" thickBot="1" x14ac:dyDescent="0.3">
      <c r="B105" s="191" t="s">
        <v>66</v>
      </c>
      <c r="C105" s="191"/>
      <c r="D105" s="191"/>
      <c r="E105" s="191"/>
      <c r="F105" s="191"/>
      <c r="G105" s="191"/>
      <c r="H105" s="191"/>
      <c r="I105" s="191"/>
      <c r="J105" s="191"/>
      <c r="K105" s="191"/>
      <c r="L105" s="191"/>
      <c r="M105" s="191"/>
      <c r="N105" s="191"/>
    </row>
    <row r="108" spans="2:17" ht="109.5" customHeight="1" x14ac:dyDescent="0.25">
      <c r="B108" s="104" t="s">
        <v>105</v>
      </c>
      <c r="C108" s="64" t="s">
        <v>2</v>
      </c>
      <c r="D108" s="64" t="s">
        <v>68</v>
      </c>
      <c r="E108" s="64" t="s">
        <v>67</v>
      </c>
      <c r="F108" s="64" t="s">
        <v>69</v>
      </c>
      <c r="G108" s="64" t="s">
        <v>70</v>
      </c>
      <c r="H108" s="64" t="s">
        <v>115</v>
      </c>
      <c r="I108" s="64" t="s">
        <v>71</v>
      </c>
      <c r="J108" s="64" t="s">
        <v>72</v>
      </c>
      <c r="K108" s="64" t="s">
        <v>73</v>
      </c>
      <c r="L108" s="64" t="s">
        <v>74</v>
      </c>
      <c r="M108" s="80" t="s">
        <v>75</v>
      </c>
      <c r="N108" s="80" t="s">
        <v>76</v>
      </c>
      <c r="O108" s="174" t="s">
        <v>3</v>
      </c>
      <c r="P108" s="176"/>
      <c r="Q108" s="64" t="s">
        <v>18</v>
      </c>
    </row>
    <row r="109" spans="2:17" ht="42" customHeight="1" x14ac:dyDescent="0.25">
      <c r="B109" s="140" t="s">
        <v>275</v>
      </c>
      <c r="C109" s="141"/>
      <c r="D109" s="141"/>
      <c r="E109" s="141"/>
      <c r="F109" s="141"/>
      <c r="G109" s="141"/>
      <c r="H109" s="141"/>
      <c r="I109" s="141"/>
      <c r="J109" s="141"/>
      <c r="K109" s="141"/>
      <c r="L109" s="141"/>
      <c r="M109" s="142"/>
      <c r="N109" s="142"/>
      <c r="O109" s="143"/>
      <c r="P109" s="144"/>
      <c r="Q109" s="141"/>
    </row>
    <row r="110" spans="2:17" ht="45" customHeight="1" x14ac:dyDescent="0.25">
      <c r="B110" s="2" t="s">
        <v>124</v>
      </c>
      <c r="C110" s="129" t="s">
        <v>114</v>
      </c>
      <c r="D110" s="82" t="s">
        <v>205</v>
      </c>
      <c r="E110" s="3">
        <v>120</v>
      </c>
      <c r="F110" s="55" t="s">
        <v>277</v>
      </c>
      <c r="G110" s="55" t="s">
        <v>277</v>
      </c>
      <c r="H110" s="55" t="s">
        <v>94</v>
      </c>
      <c r="I110" s="55" t="s">
        <v>94</v>
      </c>
      <c r="J110" s="55" t="s">
        <v>93</v>
      </c>
      <c r="K110" s="113" t="s">
        <v>93</v>
      </c>
      <c r="L110" s="113" t="s">
        <v>93</v>
      </c>
      <c r="M110" s="113" t="s">
        <v>93</v>
      </c>
      <c r="N110" s="113" t="s">
        <v>93</v>
      </c>
      <c r="O110" s="167" t="s">
        <v>264</v>
      </c>
      <c r="P110" s="168"/>
      <c r="Q110" s="113" t="s">
        <v>94</v>
      </c>
    </row>
    <row r="111" spans="2:17" ht="72" customHeight="1" x14ac:dyDescent="0.25">
      <c r="B111" s="2" t="s">
        <v>124</v>
      </c>
      <c r="C111" s="129" t="s">
        <v>114</v>
      </c>
      <c r="D111" s="82" t="s">
        <v>206</v>
      </c>
      <c r="E111" s="3">
        <v>60</v>
      </c>
      <c r="F111" s="55" t="s">
        <v>277</v>
      </c>
      <c r="G111" s="55" t="s">
        <v>277</v>
      </c>
      <c r="H111" s="55" t="s">
        <v>94</v>
      </c>
      <c r="I111" s="55" t="s">
        <v>94</v>
      </c>
      <c r="J111" s="55" t="s">
        <v>93</v>
      </c>
      <c r="K111" s="113" t="s">
        <v>93</v>
      </c>
      <c r="L111" s="113" t="s">
        <v>93</v>
      </c>
      <c r="M111" s="113" t="s">
        <v>93</v>
      </c>
      <c r="N111" s="113" t="s">
        <v>93</v>
      </c>
      <c r="O111" s="167" t="s">
        <v>265</v>
      </c>
      <c r="P111" s="168"/>
      <c r="Q111" s="113" t="s">
        <v>94</v>
      </c>
    </row>
    <row r="112" spans="2:17" ht="55.5" customHeight="1" x14ac:dyDescent="0.25">
      <c r="B112" s="2" t="s">
        <v>124</v>
      </c>
      <c r="C112" s="129" t="s">
        <v>114</v>
      </c>
      <c r="D112" s="82" t="s">
        <v>117</v>
      </c>
      <c r="E112" s="3">
        <v>48</v>
      </c>
      <c r="F112" s="55" t="s">
        <v>277</v>
      </c>
      <c r="G112" s="55" t="s">
        <v>277</v>
      </c>
      <c r="H112" s="55" t="s">
        <v>94</v>
      </c>
      <c r="I112" s="55" t="s">
        <v>94</v>
      </c>
      <c r="J112" s="55" t="s">
        <v>93</v>
      </c>
      <c r="K112" s="113" t="s">
        <v>93</v>
      </c>
      <c r="L112" s="113" t="s">
        <v>93</v>
      </c>
      <c r="M112" s="113" t="s">
        <v>93</v>
      </c>
      <c r="N112" s="113" t="s">
        <v>93</v>
      </c>
      <c r="O112" s="167" t="s">
        <v>265</v>
      </c>
      <c r="P112" s="168"/>
      <c r="Q112" s="113" t="s">
        <v>94</v>
      </c>
    </row>
    <row r="113" spans="2:17" ht="62.25" customHeight="1" x14ac:dyDescent="0.25">
      <c r="B113" s="2" t="s">
        <v>125</v>
      </c>
      <c r="C113" s="129" t="s">
        <v>116</v>
      </c>
      <c r="D113" s="82" t="s">
        <v>118</v>
      </c>
      <c r="E113" s="3">
        <v>50</v>
      </c>
      <c r="F113" s="55" t="s">
        <v>277</v>
      </c>
      <c r="G113" s="55" t="s">
        <v>277</v>
      </c>
      <c r="H113" s="55" t="s">
        <v>94</v>
      </c>
      <c r="I113" s="55" t="s">
        <v>94</v>
      </c>
      <c r="J113" s="55" t="s">
        <v>93</v>
      </c>
      <c r="K113" s="113" t="s">
        <v>93</v>
      </c>
      <c r="L113" s="113" t="s">
        <v>93</v>
      </c>
      <c r="M113" s="113" t="s">
        <v>93</v>
      </c>
      <c r="N113" s="113" t="s">
        <v>93</v>
      </c>
      <c r="O113" s="167" t="s">
        <v>265</v>
      </c>
      <c r="P113" s="168"/>
      <c r="Q113" s="113" t="s">
        <v>94</v>
      </c>
    </row>
    <row r="114" spans="2:17" ht="51.75" customHeight="1" x14ac:dyDescent="0.25">
      <c r="B114" s="2" t="s">
        <v>125</v>
      </c>
      <c r="C114" s="129" t="s">
        <v>116</v>
      </c>
      <c r="D114" s="82" t="s">
        <v>119</v>
      </c>
      <c r="E114" s="3">
        <v>50</v>
      </c>
      <c r="F114" s="55" t="s">
        <v>277</v>
      </c>
      <c r="G114" s="55" t="s">
        <v>277</v>
      </c>
      <c r="H114" s="55" t="s">
        <v>94</v>
      </c>
      <c r="I114" s="55" t="s">
        <v>94</v>
      </c>
      <c r="J114" s="55" t="s">
        <v>93</v>
      </c>
      <c r="K114" s="113" t="s">
        <v>93</v>
      </c>
      <c r="L114" s="113" t="s">
        <v>93</v>
      </c>
      <c r="M114" s="113" t="s">
        <v>93</v>
      </c>
      <c r="N114" s="113" t="s">
        <v>93</v>
      </c>
      <c r="O114" s="167" t="s">
        <v>265</v>
      </c>
      <c r="P114" s="168"/>
      <c r="Q114" s="113" t="s">
        <v>94</v>
      </c>
    </row>
    <row r="115" spans="2:17" ht="63" customHeight="1" x14ac:dyDescent="0.25">
      <c r="B115" s="2" t="s">
        <v>125</v>
      </c>
      <c r="C115" s="129" t="s">
        <v>116</v>
      </c>
      <c r="D115" s="82" t="s">
        <v>120</v>
      </c>
      <c r="E115" s="3">
        <v>50</v>
      </c>
      <c r="F115" s="55" t="s">
        <v>277</v>
      </c>
      <c r="G115" s="55" t="s">
        <v>277</v>
      </c>
      <c r="H115" s="55" t="s">
        <v>94</v>
      </c>
      <c r="I115" s="55" t="s">
        <v>94</v>
      </c>
      <c r="J115" s="55" t="s">
        <v>93</v>
      </c>
      <c r="K115" s="113" t="s">
        <v>93</v>
      </c>
      <c r="L115" s="113" t="s">
        <v>93</v>
      </c>
      <c r="M115" s="113" t="s">
        <v>93</v>
      </c>
      <c r="N115" s="113" t="s">
        <v>93</v>
      </c>
      <c r="O115" s="167" t="s">
        <v>265</v>
      </c>
      <c r="P115" s="168"/>
      <c r="Q115" s="113" t="s">
        <v>94</v>
      </c>
    </row>
    <row r="116" spans="2:17" ht="53.25" customHeight="1" x14ac:dyDescent="0.25">
      <c r="B116" s="2" t="s">
        <v>125</v>
      </c>
      <c r="C116" s="129" t="s">
        <v>116</v>
      </c>
      <c r="D116" s="82" t="s">
        <v>120</v>
      </c>
      <c r="E116" s="3">
        <v>50</v>
      </c>
      <c r="F116" s="55" t="s">
        <v>277</v>
      </c>
      <c r="G116" s="55" t="s">
        <v>277</v>
      </c>
      <c r="H116" s="55" t="s">
        <v>94</v>
      </c>
      <c r="I116" s="55" t="s">
        <v>94</v>
      </c>
      <c r="J116" s="55" t="s">
        <v>93</v>
      </c>
      <c r="K116" s="113" t="s">
        <v>93</v>
      </c>
      <c r="L116" s="113" t="s">
        <v>93</v>
      </c>
      <c r="M116" s="113" t="s">
        <v>93</v>
      </c>
      <c r="N116" s="113" t="s">
        <v>93</v>
      </c>
      <c r="O116" s="167" t="s">
        <v>265</v>
      </c>
      <c r="P116" s="168"/>
      <c r="Q116" s="113" t="s">
        <v>94</v>
      </c>
    </row>
    <row r="117" spans="2:17" ht="57.75" customHeight="1" x14ac:dyDescent="0.25">
      <c r="B117" s="2" t="s">
        <v>125</v>
      </c>
      <c r="C117" s="129" t="s">
        <v>116</v>
      </c>
      <c r="D117" s="82" t="s">
        <v>121</v>
      </c>
      <c r="E117" s="3">
        <v>50</v>
      </c>
      <c r="F117" s="55" t="s">
        <v>277</v>
      </c>
      <c r="G117" s="55" t="s">
        <v>277</v>
      </c>
      <c r="H117" s="55" t="s">
        <v>94</v>
      </c>
      <c r="I117" s="55" t="s">
        <v>94</v>
      </c>
      <c r="J117" s="55" t="s">
        <v>93</v>
      </c>
      <c r="K117" s="113" t="s">
        <v>93</v>
      </c>
      <c r="L117" s="113" t="s">
        <v>93</v>
      </c>
      <c r="M117" s="113" t="s">
        <v>93</v>
      </c>
      <c r="N117" s="113" t="s">
        <v>93</v>
      </c>
      <c r="O117" s="167" t="s">
        <v>265</v>
      </c>
      <c r="P117" s="168"/>
      <c r="Q117" s="113" t="s">
        <v>94</v>
      </c>
    </row>
    <row r="118" spans="2:17" ht="57" customHeight="1" x14ac:dyDescent="0.25">
      <c r="B118" s="2" t="s">
        <v>125</v>
      </c>
      <c r="C118" s="129" t="s">
        <v>116</v>
      </c>
      <c r="D118" s="82" t="s">
        <v>120</v>
      </c>
      <c r="E118" s="3">
        <v>50</v>
      </c>
      <c r="F118" s="55" t="s">
        <v>277</v>
      </c>
      <c r="G118" s="55" t="s">
        <v>277</v>
      </c>
      <c r="H118" s="55" t="s">
        <v>94</v>
      </c>
      <c r="I118" s="55" t="s">
        <v>94</v>
      </c>
      <c r="J118" s="55" t="s">
        <v>93</v>
      </c>
      <c r="K118" s="113" t="s">
        <v>93</v>
      </c>
      <c r="L118" s="113" t="s">
        <v>93</v>
      </c>
      <c r="M118" s="113" t="s">
        <v>93</v>
      </c>
      <c r="N118" s="113" t="s">
        <v>93</v>
      </c>
      <c r="O118" s="167" t="s">
        <v>265</v>
      </c>
      <c r="P118" s="168"/>
      <c r="Q118" s="113" t="s">
        <v>94</v>
      </c>
    </row>
    <row r="119" spans="2:17" ht="62.25" customHeight="1" x14ac:dyDescent="0.25">
      <c r="B119" s="2" t="s">
        <v>125</v>
      </c>
      <c r="C119" s="129" t="s">
        <v>116</v>
      </c>
      <c r="D119" s="82" t="s">
        <v>207</v>
      </c>
      <c r="E119" s="3">
        <v>54</v>
      </c>
      <c r="F119" s="55" t="s">
        <v>277</v>
      </c>
      <c r="G119" s="55" t="s">
        <v>277</v>
      </c>
      <c r="H119" s="55" t="s">
        <v>94</v>
      </c>
      <c r="I119" s="55" t="s">
        <v>94</v>
      </c>
      <c r="J119" s="55" t="s">
        <v>93</v>
      </c>
      <c r="K119" s="113" t="s">
        <v>93</v>
      </c>
      <c r="L119" s="113" t="s">
        <v>93</v>
      </c>
      <c r="M119" s="113" t="s">
        <v>93</v>
      </c>
      <c r="N119" s="113" t="s">
        <v>93</v>
      </c>
      <c r="O119" s="167" t="s">
        <v>265</v>
      </c>
      <c r="P119" s="168"/>
      <c r="Q119" s="113" t="s">
        <v>94</v>
      </c>
    </row>
    <row r="120" spans="2:17" ht="63.75" customHeight="1" x14ac:dyDescent="0.25">
      <c r="B120" s="2" t="s">
        <v>125</v>
      </c>
      <c r="C120" s="129" t="s">
        <v>116</v>
      </c>
      <c r="D120" s="82" t="s">
        <v>207</v>
      </c>
      <c r="E120" s="3">
        <v>54</v>
      </c>
      <c r="F120" s="55" t="s">
        <v>277</v>
      </c>
      <c r="G120" s="55" t="s">
        <v>277</v>
      </c>
      <c r="H120" s="55" t="s">
        <v>94</v>
      </c>
      <c r="I120" s="55" t="s">
        <v>94</v>
      </c>
      <c r="J120" s="55" t="s">
        <v>93</v>
      </c>
      <c r="K120" s="113" t="s">
        <v>93</v>
      </c>
      <c r="L120" s="113" t="s">
        <v>93</v>
      </c>
      <c r="M120" s="113" t="s">
        <v>93</v>
      </c>
      <c r="N120" s="113" t="s">
        <v>93</v>
      </c>
      <c r="O120" s="167" t="s">
        <v>265</v>
      </c>
      <c r="P120" s="168"/>
      <c r="Q120" s="113" t="s">
        <v>94</v>
      </c>
    </row>
    <row r="121" spans="2:17" ht="57" customHeight="1" x14ac:dyDescent="0.25">
      <c r="B121" s="2" t="s">
        <v>125</v>
      </c>
      <c r="C121" s="129" t="s">
        <v>116</v>
      </c>
      <c r="D121" s="82" t="s">
        <v>122</v>
      </c>
      <c r="E121" s="3">
        <v>54</v>
      </c>
      <c r="F121" s="55" t="s">
        <v>277</v>
      </c>
      <c r="G121" s="55" t="s">
        <v>277</v>
      </c>
      <c r="H121" s="55" t="s">
        <v>94</v>
      </c>
      <c r="I121" s="55" t="s">
        <v>94</v>
      </c>
      <c r="J121" s="55" t="s">
        <v>93</v>
      </c>
      <c r="K121" s="113" t="s">
        <v>93</v>
      </c>
      <c r="L121" s="113" t="s">
        <v>93</v>
      </c>
      <c r="M121" s="113" t="s">
        <v>93</v>
      </c>
      <c r="N121" s="113" t="s">
        <v>93</v>
      </c>
      <c r="O121" s="167" t="s">
        <v>265</v>
      </c>
      <c r="P121" s="168"/>
      <c r="Q121" s="113" t="s">
        <v>94</v>
      </c>
    </row>
    <row r="122" spans="2:17" ht="47.25" customHeight="1" x14ac:dyDescent="0.25">
      <c r="B122" s="2" t="s">
        <v>125</v>
      </c>
      <c r="C122" s="129" t="s">
        <v>116</v>
      </c>
      <c r="D122" s="82" t="s">
        <v>208</v>
      </c>
      <c r="E122" s="3">
        <v>54</v>
      </c>
      <c r="F122" s="55" t="s">
        <v>277</v>
      </c>
      <c r="G122" s="55" t="s">
        <v>277</v>
      </c>
      <c r="H122" s="55" t="s">
        <v>94</v>
      </c>
      <c r="I122" s="55" t="s">
        <v>94</v>
      </c>
      <c r="J122" s="55" t="s">
        <v>93</v>
      </c>
      <c r="K122" s="113" t="s">
        <v>93</v>
      </c>
      <c r="L122" s="113" t="s">
        <v>93</v>
      </c>
      <c r="M122" s="113" t="s">
        <v>93</v>
      </c>
      <c r="N122" s="113" t="s">
        <v>93</v>
      </c>
      <c r="O122" s="167" t="s">
        <v>265</v>
      </c>
      <c r="P122" s="168"/>
      <c r="Q122" s="113" t="s">
        <v>94</v>
      </c>
    </row>
    <row r="123" spans="2:17" ht="60" customHeight="1" x14ac:dyDescent="0.25">
      <c r="B123" s="2" t="s">
        <v>125</v>
      </c>
      <c r="C123" s="129" t="s">
        <v>116</v>
      </c>
      <c r="D123" s="82" t="s">
        <v>209</v>
      </c>
      <c r="E123" s="3">
        <v>55</v>
      </c>
      <c r="F123" s="55" t="s">
        <v>277</v>
      </c>
      <c r="G123" s="55" t="s">
        <v>277</v>
      </c>
      <c r="H123" s="55" t="s">
        <v>94</v>
      </c>
      <c r="I123" s="55" t="s">
        <v>94</v>
      </c>
      <c r="J123" s="55" t="s">
        <v>93</v>
      </c>
      <c r="K123" s="113" t="s">
        <v>93</v>
      </c>
      <c r="L123" s="113" t="s">
        <v>93</v>
      </c>
      <c r="M123" s="113" t="s">
        <v>93</v>
      </c>
      <c r="N123" s="113" t="s">
        <v>93</v>
      </c>
      <c r="O123" s="167" t="s">
        <v>265</v>
      </c>
      <c r="P123" s="168"/>
      <c r="Q123" s="113" t="s">
        <v>94</v>
      </c>
    </row>
    <row r="124" spans="2:17" ht="63" customHeight="1" x14ac:dyDescent="0.25">
      <c r="B124" s="2" t="s">
        <v>125</v>
      </c>
      <c r="C124" s="129" t="s">
        <v>116</v>
      </c>
      <c r="D124" s="82" t="s">
        <v>207</v>
      </c>
      <c r="E124" s="113">
        <v>54</v>
      </c>
      <c r="F124" s="55" t="s">
        <v>277</v>
      </c>
      <c r="G124" s="55" t="s">
        <v>277</v>
      </c>
      <c r="H124" s="55" t="s">
        <v>94</v>
      </c>
      <c r="I124" s="55" t="s">
        <v>94</v>
      </c>
      <c r="J124" s="55" t="s">
        <v>93</v>
      </c>
      <c r="K124" s="113" t="s">
        <v>93</v>
      </c>
      <c r="L124" s="113" t="s">
        <v>93</v>
      </c>
      <c r="M124" s="113" t="s">
        <v>93</v>
      </c>
      <c r="N124" s="113" t="s">
        <v>93</v>
      </c>
      <c r="O124" s="167" t="s">
        <v>265</v>
      </c>
      <c r="P124" s="168"/>
      <c r="Q124" s="113" t="s">
        <v>94</v>
      </c>
    </row>
    <row r="125" spans="2:17" ht="42.75" customHeight="1" x14ac:dyDescent="0.25">
      <c r="B125" s="151" t="s">
        <v>276</v>
      </c>
      <c r="C125" s="148"/>
      <c r="D125" s="146"/>
      <c r="E125" s="152"/>
      <c r="F125" s="147"/>
      <c r="G125" s="147"/>
      <c r="H125" s="148"/>
      <c r="I125" s="145"/>
      <c r="J125" s="145"/>
      <c r="K125" s="147"/>
      <c r="L125" s="147"/>
      <c r="M125" s="147"/>
      <c r="N125" s="147"/>
      <c r="O125" s="149"/>
      <c r="P125" s="150"/>
      <c r="Q125" s="147"/>
    </row>
    <row r="126" spans="2:17" ht="59.25" customHeight="1" x14ac:dyDescent="0.25">
      <c r="B126" s="2" t="s">
        <v>203</v>
      </c>
      <c r="C126" s="129" t="s">
        <v>114</v>
      </c>
      <c r="D126" s="82" t="s">
        <v>204</v>
      </c>
      <c r="E126" s="113">
        <v>150</v>
      </c>
      <c r="F126" s="55" t="s">
        <v>277</v>
      </c>
      <c r="G126" s="55" t="s">
        <v>277</v>
      </c>
      <c r="H126" s="55" t="s">
        <v>94</v>
      </c>
      <c r="I126" s="55" t="s">
        <v>94</v>
      </c>
      <c r="J126" s="55" t="s">
        <v>93</v>
      </c>
      <c r="K126" s="113" t="s">
        <v>93</v>
      </c>
      <c r="L126" s="113" t="s">
        <v>93</v>
      </c>
      <c r="M126" s="113" t="s">
        <v>93</v>
      </c>
      <c r="N126" s="113" t="s">
        <v>93</v>
      </c>
      <c r="O126" s="167" t="s">
        <v>265</v>
      </c>
      <c r="P126" s="168"/>
      <c r="Q126" s="113" t="s">
        <v>94</v>
      </c>
    </row>
    <row r="127" spans="2:17" ht="45" customHeight="1" x14ac:dyDescent="0.25">
      <c r="B127" s="2" t="s">
        <v>210</v>
      </c>
      <c r="C127" s="129" t="s">
        <v>116</v>
      </c>
      <c r="D127" s="125" t="s">
        <v>211</v>
      </c>
      <c r="E127" s="113">
        <v>50</v>
      </c>
      <c r="F127" s="55" t="s">
        <v>277</v>
      </c>
      <c r="G127" s="55" t="s">
        <v>277</v>
      </c>
      <c r="H127" s="55" t="s">
        <v>94</v>
      </c>
      <c r="I127" s="55" t="s">
        <v>94</v>
      </c>
      <c r="J127" s="55" t="s">
        <v>93</v>
      </c>
      <c r="K127" s="113" t="s">
        <v>93</v>
      </c>
      <c r="L127" s="113" t="s">
        <v>93</v>
      </c>
      <c r="M127" s="113" t="s">
        <v>93</v>
      </c>
      <c r="N127" s="113" t="s">
        <v>93</v>
      </c>
      <c r="O127" s="167" t="s">
        <v>265</v>
      </c>
      <c r="P127" s="168"/>
      <c r="Q127" s="113" t="s">
        <v>94</v>
      </c>
    </row>
    <row r="128" spans="2:17" ht="45.75" customHeight="1" x14ac:dyDescent="0.25">
      <c r="B128" s="2" t="s">
        <v>210</v>
      </c>
      <c r="C128" s="129" t="s">
        <v>116</v>
      </c>
      <c r="D128" s="125" t="s">
        <v>212</v>
      </c>
      <c r="E128" s="113">
        <v>50</v>
      </c>
      <c r="F128" s="55" t="s">
        <v>277</v>
      </c>
      <c r="G128" s="55" t="s">
        <v>277</v>
      </c>
      <c r="H128" s="55" t="s">
        <v>94</v>
      </c>
      <c r="I128" s="55" t="s">
        <v>94</v>
      </c>
      <c r="J128" s="55" t="s">
        <v>93</v>
      </c>
      <c r="K128" s="113" t="s">
        <v>93</v>
      </c>
      <c r="L128" s="113" t="s">
        <v>93</v>
      </c>
      <c r="M128" s="113" t="s">
        <v>93</v>
      </c>
      <c r="N128" s="113" t="s">
        <v>93</v>
      </c>
      <c r="O128" s="167" t="s">
        <v>265</v>
      </c>
      <c r="P128" s="168"/>
      <c r="Q128" s="113" t="s">
        <v>94</v>
      </c>
    </row>
    <row r="129" spans="2:17" ht="56.25" customHeight="1" x14ac:dyDescent="0.25">
      <c r="B129" s="2" t="s">
        <v>210</v>
      </c>
      <c r="C129" s="129" t="s">
        <v>116</v>
      </c>
      <c r="D129" s="125" t="s">
        <v>213</v>
      </c>
      <c r="E129" s="113">
        <v>50</v>
      </c>
      <c r="F129" s="55" t="s">
        <v>277</v>
      </c>
      <c r="G129" s="55" t="s">
        <v>277</v>
      </c>
      <c r="H129" s="55" t="s">
        <v>94</v>
      </c>
      <c r="I129" s="55" t="s">
        <v>94</v>
      </c>
      <c r="J129" s="55" t="s">
        <v>93</v>
      </c>
      <c r="K129" s="113" t="s">
        <v>93</v>
      </c>
      <c r="L129" s="113" t="s">
        <v>93</v>
      </c>
      <c r="M129" s="113" t="s">
        <v>93</v>
      </c>
      <c r="N129" s="113" t="s">
        <v>93</v>
      </c>
      <c r="O129" s="167" t="s">
        <v>265</v>
      </c>
      <c r="P129" s="168"/>
      <c r="Q129" s="113" t="s">
        <v>94</v>
      </c>
    </row>
    <row r="130" spans="2:17" ht="52.5" customHeight="1" x14ac:dyDescent="0.25">
      <c r="B130" s="2" t="s">
        <v>210</v>
      </c>
      <c r="C130" s="129" t="s">
        <v>116</v>
      </c>
      <c r="D130" s="125" t="s">
        <v>214</v>
      </c>
      <c r="E130" s="113">
        <v>50</v>
      </c>
      <c r="F130" s="55" t="s">
        <v>277</v>
      </c>
      <c r="G130" s="55" t="s">
        <v>277</v>
      </c>
      <c r="H130" s="55" t="s">
        <v>94</v>
      </c>
      <c r="I130" s="55" t="s">
        <v>94</v>
      </c>
      <c r="J130" s="55" t="s">
        <v>93</v>
      </c>
      <c r="K130" s="113" t="s">
        <v>93</v>
      </c>
      <c r="L130" s="113" t="s">
        <v>93</v>
      </c>
      <c r="M130" s="113" t="s">
        <v>93</v>
      </c>
      <c r="N130" s="113" t="s">
        <v>93</v>
      </c>
      <c r="O130" s="167" t="s">
        <v>265</v>
      </c>
      <c r="P130" s="168"/>
      <c r="Q130" s="113" t="s">
        <v>94</v>
      </c>
    </row>
    <row r="131" spans="2:17" ht="62.25" customHeight="1" x14ac:dyDescent="0.25">
      <c r="B131" s="2" t="s">
        <v>210</v>
      </c>
      <c r="C131" s="129" t="s">
        <v>116</v>
      </c>
      <c r="D131" s="125" t="s">
        <v>215</v>
      </c>
      <c r="E131" s="113">
        <v>50</v>
      </c>
      <c r="F131" s="55" t="s">
        <v>277</v>
      </c>
      <c r="G131" s="55" t="s">
        <v>277</v>
      </c>
      <c r="H131" s="55" t="s">
        <v>94</v>
      </c>
      <c r="I131" s="55" t="s">
        <v>94</v>
      </c>
      <c r="J131" s="55" t="s">
        <v>93</v>
      </c>
      <c r="K131" s="113" t="s">
        <v>93</v>
      </c>
      <c r="L131" s="113" t="s">
        <v>93</v>
      </c>
      <c r="M131" s="113" t="s">
        <v>93</v>
      </c>
      <c r="N131" s="113" t="s">
        <v>93</v>
      </c>
      <c r="O131" s="167" t="s">
        <v>265</v>
      </c>
      <c r="P131" s="168"/>
      <c r="Q131" s="113" t="s">
        <v>94</v>
      </c>
    </row>
    <row r="132" spans="2:17" ht="55.5" customHeight="1" x14ac:dyDescent="0.25">
      <c r="B132" s="2" t="s">
        <v>210</v>
      </c>
      <c r="C132" s="129" t="s">
        <v>116</v>
      </c>
      <c r="D132" s="125" t="s">
        <v>216</v>
      </c>
      <c r="E132" s="113">
        <v>50</v>
      </c>
      <c r="F132" s="55" t="s">
        <v>277</v>
      </c>
      <c r="G132" s="55" t="s">
        <v>277</v>
      </c>
      <c r="H132" s="55" t="s">
        <v>94</v>
      </c>
      <c r="I132" s="55" t="s">
        <v>94</v>
      </c>
      <c r="J132" s="55" t="s">
        <v>93</v>
      </c>
      <c r="K132" s="113" t="s">
        <v>93</v>
      </c>
      <c r="L132" s="113" t="s">
        <v>93</v>
      </c>
      <c r="M132" s="113" t="s">
        <v>93</v>
      </c>
      <c r="N132" s="113" t="s">
        <v>93</v>
      </c>
      <c r="O132" s="167" t="s">
        <v>265</v>
      </c>
      <c r="P132" s="168"/>
      <c r="Q132" s="113" t="s">
        <v>94</v>
      </c>
    </row>
    <row r="133" spans="2:17" ht="60.75" customHeight="1" x14ac:dyDescent="0.25">
      <c r="B133" s="2" t="s">
        <v>210</v>
      </c>
      <c r="C133" s="129" t="s">
        <v>116</v>
      </c>
      <c r="D133" s="125" t="s">
        <v>217</v>
      </c>
      <c r="E133" s="113">
        <v>50</v>
      </c>
      <c r="F133" s="55" t="s">
        <v>277</v>
      </c>
      <c r="G133" s="55" t="s">
        <v>277</v>
      </c>
      <c r="H133" s="55" t="s">
        <v>94</v>
      </c>
      <c r="I133" s="55" t="s">
        <v>94</v>
      </c>
      <c r="J133" s="55" t="s">
        <v>93</v>
      </c>
      <c r="K133" s="113" t="s">
        <v>93</v>
      </c>
      <c r="L133" s="113" t="s">
        <v>93</v>
      </c>
      <c r="M133" s="113" t="s">
        <v>93</v>
      </c>
      <c r="N133" s="113" t="s">
        <v>93</v>
      </c>
      <c r="O133" s="167" t="s">
        <v>265</v>
      </c>
      <c r="P133" s="168"/>
      <c r="Q133" s="113" t="s">
        <v>94</v>
      </c>
    </row>
    <row r="134" spans="2:17" ht="63.75" customHeight="1" x14ac:dyDescent="0.25">
      <c r="B134" s="2" t="s">
        <v>210</v>
      </c>
      <c r="C134" s="129" t="s">
        <v>116</v>
      </c>
      <c r="D134" s="125" t="s">
        <v>220</v>
      </c>
      <c r="E134" s="113">
        <v>50</v>
      </c>
      <c r="F134" s="55" t="s">
        <v>277</v>
      </c>
      <c r="G134" s="55" t="s">
        <v>277</v>
      </c>
      <c r="H134" s="55" t="s">
        <v>94</v>
      </c>
      <c r="I134" s="55" t="s">
        <v>94</v>
      </c>
      <c r="J134" s="55" t="s">
        <v>93</v>
      </c>
      <c r="K134" s="113" t="s">
        <v>93</v>
      </c>
      <c r="L134" s="113" t="s">
        <v>93</v>
      </c>
      <c r="M134" s="113" t="s">
        <v>93</v>
      </c>
      <c r="N134" s="113" t="s">
        <v>93</v>
      </c>
      <c r="O134" s="167" t="s">
        <v>265</v>
      </c>
      <c r="P134" s="168"/>
      <c r="Q134" s="113" t="s">
        <v>94</v>
      </c>
    </row>
    <row r="135" spans="2:17" ht="62.25" customHeight="1" x14ac:dyDescent="0.25">
      <c r="B135" s="2" t="s">
        <v>210</v>
      </c>
      <c r="C135" s="129" t="s">
        <v>116</v>
      </c>
      <c r="D135" s="125" t="s">
        <v>221</v>
      </c>
      <c r="E135" s="113">
        <v>50</v>
      </c>
      <c r="F135" s="55" t="s">
        <v>277</v>
      </c>
      <c r="G135" s="55" t="s">
        <v>277</v>
      </c>
      <c r="H135" s="55" t="s">
        <v>94</v>
      </c>
      <c r="I135" s="55" t="s">
        <v>94</v>
      </c>
      <c r="J135" s="55" t="s">
        <v>93</v>
      </c>
      <c r="K135" s="113" t="s">
        <v>93</v>
      </c>
      <c r="L135" s="113" t="s">
        <v>93</v>
      </c>
      <c r="M135" s="113" t="s">
        <v>93</v>
      </c>
      <c r="N135" s="113" t="s">
        <v>93</v>
      </c>
      <c r="O135" s="167" t="s">
        <v>265</v>
      </c>
      <c r="P135" s="168"/>
      <c r="Q135" s="113" t="s">
        <v>94</v>
      </c>
    </row>
    <row r="136" spans="2:17" ht="45.75" customHeight="1" x14ac:dyDescent="0.25">
      <c r="B136" s="2" t="s">
        <v>210</v>
      </c>
      <c r="C136" s="129" t="s">
        <v>116</v>
      </c>
      <c r="D136" s="125" t="s">
        <v>218</v>
      </c>
      <c r="E136" s="113">
        <v>31</v>
      </c>
      <c r="F136" s="55" t="s">
        <v>277</v>
      </c>
      <c r="G136" s="55" t="s">
        <v>277</v>
      </c>
      <c r="H136" s="55" t="s">
        <v>94</v>
      </c>
      <c r="I136" s="55" t="s">
        <v>94</v>
      </c>
      <c r="J136" s="55" t="s">
        <v>93</v>
      </c>
      <c r="K136" s="113" t="s">
        <v>93</v>
      </c>
      <c r="L136" s="113" t="s">
        <v>93</v>
      </c>
      <c r="M136" s="113" t="s">
        <v>93</v>
      </c>
      <c r="N136" s="113" t="s">
        <v>93</v>
      </c>
      <c r="O136" s="167" t="s">
        <v>265</v>
      </c>
      <c r="P136" s="168"/>
      <c r="Q136" s="113" t="s">
        <v>94</v>
      </c>
    </row>
    <row r="137" spans="2:17" ht="55.5" customHeight="1" x14ac:dyDescent="0.25">
      <c r="B137" s="2" t="s">
        <v>210</v>
      </c>
      <c r="C137" s="129" t="s">
        <v>116</v>
      </c>
      <c r="D137" s="125" t="s">
        <v>219</v>
      </c>
      <c r="E137" s="113">
        <v>50</v>
      </c>
      <c r="F137" s="55" t="s">
        <v>277</v>
      </c>
      <c r="G137" s="55" t="s">
        <v>277</v>
      </c>
      <c r="H137" s="55" t="s">
        <v>94</v>
      </c>
      <c r="I137" s="55" t="s">
        <v>94</v>
      </c>
      <c r="J137" s="55" t="s">
        <v>93</v>
      </c>
      <c r="K137" s="113" t="s">
        <v>93</v>
      </c>
      <c r="L137" s="113" t="s">
        <v>93</v>
      </c>
      <c r="M137" s="113" t="s">
        <v>93</v>
      </c>
      <c r="N137" s="113" t="s">
        <v>93</v>
      </c>
      <c r="O137" s="167" t="s">
        <v>265</v>
      </c>
      <c r="P137" s="168"/>
      <c r="Q137" s="113" t="s">
        <v>94</v>
      </c>
    </row>
    <row r="138" spans="2:17" ht="72" customHeight="1" x14ac:dyDescent="0.25">
      <c r="B138" s="2" t="s">
        <v>210</v>
      </c>
      <c r="C138" s="129" t="s">
        <v>116</v>
      </c>
      <c r="D138" s="125" t="s">
        <v>222</v>
      </c>
      <c r="E138" s="113">
        <v>50</v>
      </c>
      <c r="F138" s="55" t="s">
        <v>277</v>
      </c>
      <c r="G138" s="55" t="s">
        <v>277</v>
      </c>
      <c r="H138" s="55" t="s">
        <v>94</v>
      </c>
      <c r="I138" s="55" t="s">
        <v>94</v>
      </c>
      <c r="J138" s="55" t="s">
        <v>93</v>
      </c>
      <c r="K138" s="113" t="s">
        <v>93</v>
      </c>
      <c r="L138" s="113" t="s">
        <v>93</v>
      </c>
      <c r="M138" s="113" t="s">
        <v>93</v>
      </c>
      <c r="N138" s="113" t="s">
        <v>93</v>
      </c>
      <c r="O138" s="167" t="s">
        <v>265</v>
      </c>
      <c r="P138" s="168"/>
      <c r="Q138" s="113" t="s">
        <v>94</v>
      </c>
    </row>
    <row r="139" spans="2:17" x14ac:dyDescent="0.25">
      <c r="B139" s="8" t="s">
        <v>1</v>
      </c>
      <c r="C139" s="8"/>
      <c r="D139" s="8"/>
      <c r="E139" s="8"/>
      <c r="F139" s="8"/>
      <c r="G139" s="8"/>
      <c r="H139" s="123"/>
      <c r="I139" s="121"/>
      <c r="J139" s="121"/>
      <c r="K139" s="8"/>
      <c r="L139" s="8"/>
      <c r="M139" s="8"/>
      <c r="N139" s="8"/>
      <c r="O139" s="124"/>
      <c r="P139" s="124"/>
      <c r="Q139" s="8"/>
    </row>
    <row r="140" spans="2:17" x14ac:dyDescent="0.25">
      <c r="B140" s="7" t="s">
        <v>37</v>
      </c>
    </row>
    <row r="141" spans="2:17" x14ac:dyDescent="0.25">
      <c r="B141" s="7" t="s">
        <v>59</v>
      </c>
    </row>
    <row r="143" spans="2:17" ht="15.75" thickBot="1" x14ac:dyDescent="0.3"/>
    <row r="144" spans="2:17" ht="27" thickBot="1" x14ac:dyDescent="0.3">
      <c r="B144" s="171" t="s">
        <v>38</v>
      </c>
      <c r="C144" s="172"/>
      <c r="D144" s="172"/>
      <c r="E144" s="172"/>
      <c r="F144" s="172"/>
      <c r="G144" s="172"/>
      <c r="H144" s="172"/>
      <c r="I144" s="172"/>
      <c r="J144" s="172"/>
      <c r="K144" s="172"/>
      <c r="L144" s="172"/>
      <c r="M144" s="172"/>
      <c r="N144" s="173"/>
    </row>
    <row r="145" spans="2:17" x14ac:dyDescent="0.25">
      <c r="B145" s="153" t="s">
        <v>123</v>
      </c>
    </row>
    <row r="146" spans="2:17" x14ac:dyDescent="0.25">
      <c r="B146" s="153"/>
    </row>
    <row r="147" spans="2:17" ht="76.5" customHeight="1" x14ac:dyDescent="0.25">
      <c r="B147" s="183" t="s">
        <v>0</v>
      </c>
      <c r="C147" s="183" t="s">
        <v>39</v>
      </c>
      <c r="D147" s="183" t="s">
        <v>40</v>
      </c>
      <c r="E147" s="183" t="s">
        <v>77</v>
      </c>
      <c r="F147" s="183" t="s">
        <v>79</v>
      </c>
      <c r="G147" s="183" t="s">
        <v>80</v>
      </c>
      <c r="H147" s="183" t="s">
        <v>81</v>
      </c>
      <c r="I147" s="183" t="s">
        <v>78</v>
      </c>
      <c r="J147" s="174" t="s">
        <v>82</v>
      </c>
      <c r="K147" s="175"/>
      <c r="L147" s="176"/>
      <c r="M147" s="183" t="s">
        <v>83</v>
      </c>
      <c r="N147" s="183" t="s">
        <v>41</v>
      </c>
      <c r="O147" s="183" t="s">
        <v>42</v>
      </c>
      <c r="P147" s="204" t="s">
        <v>3</v>
      </c>
      <c r="Q147" s="205"/>
    </row>
    <row r="148" spans="2:17" ht="76.5" customHeight="1" x14ac:dyDescent="0.25">
      <c r="B148" s="184"/>
      <c r="C148" s="184"/>
      <c r="D148" s="184"/>
      <c r="E148" s="184"/>
      <c r="F148" s="184"/>
      <c r="G148" s="184"/>
      <c r="H148" s="184"/>
      <c r="I148" s="184"/>
      <c r="J148" s="104" t="s">
        <v>227</v>
      </c>
      <c r="K148" s="104" t="s">
        <v>225</v>
      </c>
      <c r="L148" s="104" t="s">
        <v>226</v>
      </c>
      <c r="M148" s="184"/>
      <c r="N148" s="184"/>
      <c r="O148" s="184"/>
      <c r="P148" s="206"/>
      <c r="Q148" s="207"/>
    </row>
    <row r="149" spans="2:17" ht="50.25" customHeight="1" x14ac:dyDescent="0.25">
      <c r="B149" s="75" t="s">
        <v>137</v>
      </c>
      <c r="C149" s="154" t="s">
        <v>134</v>
      </c>
      <c r="D149" s="129" t="s">
        <v>126</v>
      </c>
      <c r="E149" s="129">
        <v>84455392</v>
      </c>
      <c r="F149" s="130" t="s">
        <v>127</v>
      </c>
      <c r="G149" s="130" t="s">
        <v>128</v>
      </c>
      <c r="H149" s="159">
        <v>39562</v>
      </c>
      <c r="I149" s="3"/>
      <c r="J149" s="112" t="s">
        <v>129</v>
      </c>
      <c r="K149" s="157" t="s">
        <v>130</v>
      </c>
      <c r="L149" s="157" t="s">
        <v>62</v>
      </c>
      <c r="M149" s="113" t="s">
        <v>93</v>
      </c>
      <c r="N149" s="113" t="s">
        <v>94</v>
      </c>
      <c r="O149" s="113" t="s">
        <v>93</v>
      </c>
      <c r="P149" s="167" t="s">
        <v>278</v>
      </c>
      <c r="Q149" s="168"/>
    </row>
    <row r="150" spans="2:17" ht="53.25" customHeight="1" x14ac:dyDescent="0.25">
      <c r="B150" s="75" t="s">
        <v>138</v>
      </c>
      <c r="C150" s="154" t="s">
        <v>134</v>
      </c>
      <c r="D150" s="129" t="s">
        <v>131</v>
      </c>
      <c r="E150" s="129">
        <v>57464649</v>
      </c>
      <c r="F150" s="2" t="s">
        <v>132</v>
      </c>
      <c r="G150" s="2" t="s">
        <v>133</v>
      </c>
      <c r="H150" s="159">
        <v>40313</v>
      </c>
      <c r="I150" s="55">
        <v>124185</v>
      </c>
      <c r="J150" s="112" t="s">
        <v>135</v>
      </c>
      <c r="K150" s="157" t="s">
        <v>136</v>
      </c>
      <c r="L150" s="55" t="s">
        <v>62</v>
      </c>
      <c r="M150" s="113" t="s">
        <v>93</v>
      </c>
      <c r="N150" s="113" t="s">
        <v>94</v>
      </c>
      <c r="O150" s="113" t="s">
        <v>93</v>
      </c>
      <c r="P150" s="177" t="s">
        <v>281</v>
      </c>
      <c r="Q150" s="177"/>
    </row>
    <row r="151" spans="2:17" ht="59.25" customHeight="1" x14ac:dyDescent="0.25">
      <c r="B151" s="112" t="s">
        <v>139</v>
      </c>
      <c r="C151" s="154" t="s">
        <v>140</v>
      </c>
      <c r="D151" s="129" t="s">
        <v>141</v>
      </c>
      <c r="E151" s="129">
        <v>57407753</v>
      </c>
      <c r="F151" s="130" t="s">
        <v>143</v>
      </c>
      <c r="G151" s="81" t="s">
        <v>142</v>
      </c>
      <c r="H151" s="159">
        <v>40144</v>
      </c>
      <c r="I151" s="55"/>
      <c r="J151" s="65" t="s">
        <v>145</v>
      </c>
      <c r="K151" s="157" t="s">
        <v>144</v>
      </c>
      <c r="L151" s="55" t="s">
        <v>62</v>
      </c>
      <c r="M151" s="113" t="s">
        <v>93</v>
      </c>
      <c r="N151" s="113" t="s">
        <v>94</v>
      </c>
      <c r="O151" s="113" t="s">
        <v>93</v>
      </c>
      <c r="P151" s="177" t="s">
        <v>282</v>
      </c>
      <c r="Q151" s="177"/>
    </row>
    <row r="152" spans="2:17" ht="48.75" customHeight="1" x14ac:dyDescent="0.25">
      <c r="B152" s="112" t="s">
        <v>139</v>
      </c>
      <c r="C152" s="154" t="s">
        <v>140</v>
      </c>
      <c r="D152" s="3" t="s">
        <v>146</v>
      </c>
      <c r="E152" s="3">
        <v>39068709</v>
      </c>
      <c r="F152" s="82" t="s">
        <v>147</v>
      </c>
      <c r="G152" s="81" t="s">
        <v>133</v>
      </c>
      <c r="H152" s="159">
        <v>36870</v>
      </c>
      <c r="I152" s="55"/>
      <c r="J152" s="65" t="s">
        <v>148</v>
      </c>
      <c r="K152" s="157" t="s">
        <v>149</v>
      </c>
      <c r="L152" s="55" t="s">
        <v>62</v>
      </c>
      <c r="M152" s="113" t="s">
        <v>93</v>
      </c>
      <c r="N152" s="113" t="s">
        <v>93</v>
      </c>
      <c r="O152" s="113" t="s">
        <v>93</v>
      </c>
      <c r="P152" s="167"/>
      <c r="Q152" s="168"/>
    </row>
    <row r="153" spans="2:17" ht="36.75" customHeight="1" x14ac:dyDescent="0.25">
      <c r="B153" s="112" t="s">
        <v>139</v>
      </c>
      <c r="C153" s="154" t="s">
        <v>140</v>
      </c>
      <c r="D153" s="3" t="s">
        <v>150</v>
      </c>
      <c r="E153" s="3">
        <v>49759472</v>
      </c>
      <c r="F153" s="82" t="s">
        <v>151</v>
      </c>
      <c r="G153" s="81" t="s">
        <v>133</v>
      </c>
      <c r="H153" s="159">
        <v>37519</v>
      </c>
      <c r="I153" s="55"/>
      <c r="J153" s="65" t="s">
        <v>152</v>
      </c>
      <c r="K153" s="157" t="s">
        <v>153</v>
      </c>
      <c r="L153" s="55" t="s">
        <v>62</v>
      </c>
      <c r="M153" s="113" t="s">
        <v>93</v>
      </c>
      <c r="N153" s="113" t="s">
        <v>94</v>
      </c>
      <c r="O153" s="113" t="s">
        <v>93</v>
      </c>
      <c r="P153" s="177" t="s">
        <v>280</v>
      </c>
      <c r="Q153" s="177"/>
    </row>
    <row r="154" spans="2:17" ht="55.5" customHeight="1" x14ac:dyDescent="0.25">
      <c r="B154" s="112" t="s">
        <v>154</v>
      </c>
      <c r="C154" s="154" t="s">
        <v>155</v>
      </c>
      <c r="D154" s="3" t="s">
        <v>156</v>
      </c>
      <c r="E154" s="3">
        <v>57435305</v>
      </c>
      <c r="F154" s="81" t="s">
        <v>158</v>
      </c>
      <c r="G154" s="82" t="s">
        <v>157</v>
      </c>
      <c r="H154" s="159">
        <v>40166</v>
      </c>
      <c r="I154" s="55"/>
      <c r="J154" s="112" t="s">
        <v>159</v>
      </c>
      <c r="K154" s="157" t="s">
        <v>160</v>
      </c>
      <c r="L154" s="55" t="s">
        <v>62</v>
      </c>
      <c r="M154" s="113" t="s">
        <v>93</v>
      </c>
      <c r="N154" s="113" t="s">
        <v>93</v>
      </c>
      <c r="O154" s="113" t="s">
        <v>93</v>
      </c>
      <c r="P154" s="177" t="s">
        <v>283</v>
      </c>
      <c r="Q154" s="177"/>
    </row>
    <row r="155" spans="2:17" ht="46.5" customHeight="1" x14ac:dyDescent="0.25">
      <c r="B155" s="112" t="s">
        <v>154</v>
      </c>
      <c r="C155" s="154" t="s">
        <v>155</v>
      </c>
      <c r="D155" s="3" t="s">
        <v>161</v>
      </c>
      <c r="E155" s="3">
        <v>1140822182</v>
      </c>
      <c r="F155" s="81" t="s">
        <v>158</v>
      </c>
      <c r="G155" s="81" t="s">
        <v>162</v>
      </c>
      <c r="H155" s="159">
        <v>40959</v>
      </c>
      <c r="I155" s="55"/>
      <c r="J155" s="112" t="s">
        <v>159</v>
      </c>
      <c r="K155" s="157" t="s">
        <v>163</v>
      </c>
      <c r="L155" s="55" t="s">
        <v>62</v>
      </c>
      <c r="M155" s="113" t="s">
        <v>93</v>
      </c>
      <c r="N155" s="113" t="s">
        <v>93</v>
      </c>
      <c r="O155" s="113" t="s">
        <v>93</v>
      </c>
      <c r="P155" s="177" t="s">
        <v>284</v>
      </c>
      <c r="Q155" s="177"/>
    </row>
    <row r="156" spans="2:17" ht="57.75" customHeight="1" x14ac:dyDescent="0.25">
      <c r="B156" s="112" t="s">
        <v>154</v>
      </c>
      <c r="C156" s="154" t="s">
        <v>155</v>
      </c>
      <c r="D156" s="3" t="s">
        <v>164</v>
      </c>
      <c r="E156" s="3">
        <v>1047338118</v>
      </c>
      <c r="F156" s="81" t="s">
        <v>132</v>
      </c>
      <c r="G156" s="81" t="s">
        <v>165</v>
      </c>
      <c r="H156" s="159">
        <v>40382</v>
      </c>
      <c r="I156" s="55"/>
      <c r="J156" s="112" t="s">
        <v>166</v>
      </c>
      <c r="K156" s="157" t="s">
        <v>167</v>
      </c>
      <c r="L156" s="55" t="s">
        <v>62</v>
      </c>
      <c r="M156" s="113" t="s">
        <v>93</v>
      </c>
      <c r="N156" s="113" t="s">
        <v>93</v>
      </c>
      <c r="O156" s="113" t="s">
        <v>93</v>
      </c>
      <c r="P156" s="177" t="s">
        <v>284</v>
      </c>
      <c r="Q156" s="177"/>
    </row>
    <row r="157" spans="2:17" ht="52.5" customHeight="1" x14ac:dyDescent="0.25">
      <c r="B157" s="112" t="s">
        <v>154</v>
      </c>
      <c r="C157" s="154" t="s">
        <v>155</v>
      </c>
      <c r="D157" s="3" t="s">
        <v>168</v>
      </c>
      <c r="E157" s="3">
        <v>55246461</v>
      </c>
      <c r="F157" s="81" t="s">
        <v>132</v>
      </c>
      <c r="G157" s="81" t="s">
        <v>169</v>
      </c>
      <c r="H157" s="159">
        <v>40513</v>
      </c>
      <c r="I157" s="55"/>
      <c r="J157" s="112" t="s">
        <v>170</v>
      </c>
      <c r="K157" s="158" t="s">
        <v>171</v>
      </c>
      <c r="L157" s="55" t="s">
        <v>62</v>
      </c>
      <c r="M157" s="113" t="s">
        <v>93</v>
      </c>
      <c r="N157" s="113" t="s">
        <v>94</v>
      </c>
      <c r="O157" s="113" t="s">
        <v>93</v>
      </c>
      <c r="P157" s="177" t="s">
        <v>285</v>
      </c>
      <c r="Q157" s="177"/>
    </row>
    <row r="158" spans="2:17" ht="78.75" customHeight="1" x14ac:dyDescent="0.25">
      <c r="B158" s="112" t="s">
        <v>154</v>
      </c>
      <c r="C158" s="154" t="s">
        <v>155</v>
      </c>
      <c r="D158" s="3" t="s">
        <v>172</v>
      </c>
      <c r="E158" s="3">
        <v>1065618842</v>
      </c>
      <c r="F158" s="81" t="s">
        <v>132</v>
      </c>
      <c r="G158" s="81" t="s">
        <v>133</v>
      </c>
      <c r="H158" s="159">
        <v>41544</v>
      </c>
      <c r="I158" s="55">
        <v>141240</v>
      </c>
      <c r="J158" s="112" t="s">
        <v>159</v>
      </c>
      <c r="K158" s="157" t="s">
        <v>160</v>
      </c>
      <c r="L158" s="55" t="s">
        <v>62</v>
      </c>
      <c r="M158" s="113" t="s">
        <v>93</v>
      </c>
      <c r="N158" s="113" t="s">
        <v>94</v>
      </c>
      <c r="O158" s="113" t="s">
        <v>93</v>
      </c>
      <c r="P158" s="177" t="s">
        <v>286</v>
      </c>
      <c r="Q158" s="177"/>
    </row>
    <row r="159" spans="2:17" ht="57.75" customHeight="1" x14ac:dyDescent="0.25">
      <c r="B159" s="112" t="s">
        <v>154</v>
      </c>
      <c r="C159" s="154" t="s">
        <v>155</v>
      </c>
      <c r="D159" s="3" t="s">
        <v>173</v>
      </c>
      <c r="E159" s="3">
        <v>39047638</v>
      </c>
      <c r="F159" s="82" t="s">
        <v>174</v>
      </c>
      <c r="G159" s="82" t="s">
        <v>228</v>
      </c>
      <c r="H159" s="159">
        <v>37715</v>
      </c>
      <c r="I159" s="55">
        <v>129016</v>
      </c>
      <c r="J159" s="131" t="s">
        <v>175</v>
      </c>
      <c r="K159" s="157" t="s">
        <v>176</v>
      </c>
      <c r="L159" s="55" t="s">
        <v>62</v>
      </c>
      <c r="M159" s="113" t="s">
        <v>93</v>
      </c>
      <c r="N159" s="113" t="s">
        <v>94</v>
      </c>
      <c r="O159" s="113" t="s">
        <v>93</v>
      </c>
      <c r="P159" s="177" t="s">
        <v>287</v>
      </c>
      <c r="Q159" s="177"/>
    </row>
    <row r="160" spans="2:17" ht="52.5" customHeight="1" x14ac:dyDescent="0.25">
      <c r="B160" s="112" t="s">
        <v>154</v>
      </c>
      <c r="C160" s="154" t="s">
        <v>155</v>
      </c>
      <c r="D160" s="3" t="s">
        <v>177</v>
      </c>
      <c r="E160" s="3">
        <v>26883153</v>
      </c>
      <c r="F160" s="81" t="s">
        <v>132</v>
      </c>
      <c r="G160" s="82" t="s">
        <v>228</v>
      </c>
      <c r="H160" s="159">
        <v>39416</v>
      </c>
      <c r="I160" s="55">
        <v>104637</v>
      </c>
      <c r="J160" s="112" t="s">
        <v>178</v>
      </c>
      <c r="K160" s="157" t="s">
        <v>179</v>
      </c>
      <c r="L160" s="55" t="s">
        <v>62</v>
      </c>
      <c r="M160" s="113" t="s">
        <v>93</v>
      </c>
      <c r="N160" s="113" t="s">
        <v>94</v>
      </c>
      <c r="O160" s="113" t="s">
        <v>93</v>
      </c>
      <c r="P160" s="177" t="s">
        <v>279</v>
      </c>
      <c r="Q160" s="177"/>
    </row>
    <row r="162" spans="2:17" ht="15.75" thickBot="1" x14ac:dyDescent="0.3"/>
    <row r="163" spans="2:17" ht="27" thickBot="1" x14ac:dyDescent="0.3">
      <c r="B163" s="171" t="s">
        <v>38</v>
      </c>
      <c r="C163" s="172"/>
      <c r="D163" s="172"/>
      <c r="E163" s="172"/>
      <c r="F163" s="172"/>
      <c r="G163" s="172"/>
      <c r="H163" s="172"/>
      <c r="I163" s="172"/>
      <c r="J163" s="172"/>
      <c r="K163" s="172"/>
      <c r="L163" s="172"/>
      <c r="M163" s="172"/>
      <c r="N163" s="173"/>
    </row>
    <row r="166" spans="2:17" ht="33.75" customHeight="1" x14ac:dyDescent="0.25">
      <c r="B166" s="132" t="s">
        <v>199</v>
      </c>
    </row>
    <row r="168" spans="2:17" ht="50.25" customHeight="1" x14ac:dyDescent="0.25">
      <c r="B168" s="183" t="s">
        <v>0</v>
      </c>
      <c r="C168" s="183" t="s">
        <v>39</v>
      </c>
      <c r="D168" s="183" t="s">
        <v>40</v>
      </c>
      <c r="E168" s="183" t="s">
        <v>77</v>
      </c>
      <c r="F168" s="183" t="s">
        <v>79</v>
      </c>
      <c r="G168" s="183" t="s">
        <v>80</v>
      </c>
      <c r="H168" s="183" t="s">
        <v>81</v>
      </c>
      <c r="I168" s="183" t="s">
        <v>78</v>
      </c>
      <c r="J168" s="174" t="s">
        <v>82</v>
      </c>
      <c r="K168" s="175"/>
      <c r="L168" s="176"/>
      <c r="M168" s="183" t="s">
        <v>83</v>
      </c>
      <c r="N168" s="183" t="s">
        <v>41</v>
      </c>
      <c r="O168" s="183" t="s">
        <v>42</v>
      </c>
      <c r="P168" s="204" t="s">
        <v>3</v>
      </c>
      <c r="Q168" s="205"/>
    </row>
    <row r="169" spans="2:17" ht="50.25" customHeight="1" x14ac:dyDescent="0.25">
      <c r="B169" s="184"/>
      <c r="C169" s="184"/>
      <c r="D169" s="184"/>
      <c r="E169" s="184"/>
      <c r="F169" s="184"/>
      <c r="G169" s="184"/>
      <c r="H169" s="184"/>
      <c r="I169" s="184"/>
      <c r="J169" s="104" t="s">
        <v>227</v>
      </c>
      <c r="K169" s="104" t="s">
        <v>225</v>
      </c>
      <c r="L169" s="104" t="s">
        <v>226</v>
      </c>
      <c r="M169" s="184"/>
      <c r="N169" s="184"/>
      <c r="O169" s="184"/>
      <c r="P169" s="206"/>
      <c r="Q169" s="207"/>
    </row>
    <row r="170" spans="2:17" ht="49.5" customHeight="1" x14ac:dyDescent="0.25">
      <c r="B170" s="112" t="s">
        <v>137</v>
      </c>
      <c r="C170" s="154" t="s">
        <v>223</v>
      </c>
      <c r="D170" s="129" t="s">
        <v>224</v>
      </c>
      <c r="E170" s="129">
        <v>39069891</v>
      </c>
      <c r="F170" s="130" t="s">
        <v>151</v>
      </c>
      <c r="G170" s="2" t="s">
        <v>133</v>
      </c>
      <c r="H170" s="155">
        <v>37751</v>
      </c>
      <c r="I170" s="3"/>
      <c r="J170" s="154" t="s">
        <v>293</v>
      </c>
      <c r="K170" s="82" t="s">
        <v>294</v>
      </c>
      <c r="L170" s="156" t="s">
        <v>295</v>
      </c>
      <c r="M170" s="113" t="s">
        <v>93</v>
      </c>
      <c r="N170" s="113" t="s">
        <v>94</v>
      </c>
      <c r="O170" s="113" t="s">
        <v>93</v>
      </c>
      <c r="P170" s="167" t="s">
        <v>292</v>
      </c>
      <c r="Q170" s="168"/>
    </row>
    <row r="171" spans="2:17" ht="48" customHeight="1" x14ac:dyDescent="0.25">
      <c r="B171" s="112" t="s">
        <v>138</v>
      </c>
      <c r="C171" s="154" t="s">
        <v>223</v>
      </c>
      <c r="D171" s="129" t="s">
        <v>229</v>
      </c>
      <c r="E171" s="129">
        <v>1082843884</v>
      </c>
      <c r="F171" s="2" t="s">
        <v>132</v>
      </c>
      <c r="G171" s="82" t="s">
        <v>228</v>
      </c>
      <c r="H171" s="155">
        <v>39633</v>
      </c>
      <c r="I171" s="3">
        <v>113928</v>
      </c>
      <c r="J171" s="154" t="s">
        <v>230</v>
      </c>
      <c r="K171" s="82" t="s">
        <v>231</v>
      </c>
      <c r="L171" s="156" t="s">
        <v>62</v>
      </c>
      <c r="M171" s="113" t="s">
        <v>93</v>
      </c>
      <c r="N171" s="113" t="s">
        <v>94</v>
      </c>
      <c r="O171" s="113" t="s">
        <v>93</v>
      </c>
      <c r="P171" s="177" t="s">
        <v>288</v>
      </c>
      <c r="Q171" s="177"/>
    </row>
    <row r="172" spans="2:17" ht="66" customHeight="1" x14ac:dyDescent="0.25">
      <c r="B172" s="112" t="s">
        <v>139</v>
      </c>
      <c r="C172" s="154" t="s">
        <v>232</v>
      </c>
      <c r="D172" s="129" t="s">
        <v>233</v>
      </c>
      <c r="E172" s="129">
        <v>57302642</v>
      </c>
      <c r="F172" s="130" t="s">
        <v>234</v>
      </c>
      <c r="G172" s="81" t="s">
        <v>142</v>
      </c>
      <c r="H172" s="155">
        <v>39598</v>
      </c>
      <c r="I172" s="3"/>
      <c r="J172" s="154" t="s">
        <v>235</v>
      </c>
      <c r="K172" s="82" t="s">
        <v>236</v>
      </c>
      <c r="L172" s="3" t="s">
        <v>295</v>
      </c>
      <c r="M172" s="113" t="s">
        <v>93</v>
      </c>
      <c r="N172" s="113" t="s">
        <v>94</v>
      </c>
      <c r="O172" s="113" t="s">
        <v>93</v>
      </c>
      <c r="P172" s="177" t="s">
        <v>296</v>
      </c>
      <c r="Q172" s="177"/>
    </row>
    <row r="173" spans="2:17" ht="41.25" customHeight="1" x14ac:dyDescent="0.25">
      <c r="B173" s="112" t="s">
        <v>139</v>
      </c>
      <c r="C173" s="154" t="s">
        <v>232</v>
      </c>
      <c r="D173" s="3" t="s">
        <v>237</v>
      </c>
      <c r="E173" s="3">
        <v>1082243596</v>
      </c>
      <c r="F173" s="82" t="s">
        <v>238</v>
      </c>
      <c r="G173" s="82" t="s">
        <v>239</v>
      </c>
      <c r="H173" s="155">
        <v>40523</v>
      </c>
      <c r="I173" s="3"/>
      <c r="J173" s="154" t="s">
        <v>159</v>
      </c>
      <c r="K173" s="82" t="s">
        <v>240</v>
      </c>
      <c r="L173" s="3" t="s">
        <v>295</v>
      </c>
      <c r="M173" s="113" t="s">
        <v>94</v>
      </c>
      <c r="N173" s="113" t="s">
        <v>94</v>
      </c>
      <c r="O173" s="113" t="s">
        <v>93</v>
      </c>
      <c r="P173" s="167" t="s">
        <v>297</v>
      </c>
      <c r="Q173" s="168"/>
    </row>
    <row r="174" spans="2:17" ht="42.75" customHeight="1" x14ac:dyDescent="0.25">
      <c r="B174" s="112" t="s">
        <v>154</v>
      </c>
      <c r="C174" s="154" t="s">
        <v>241</v>
      </c>
      <c r="D174" s="3" t="s">
        <v>242</v>
      </c>
      <c r="E174" s="3">
        <v>1122403023</v>
      </c>
      <c r="F174" s="81" t="s">
        <v>132</v>
      </c>
      <c r="G174" s="81" t="s">
        <v>133</v>
      </c>
      <c r="H174" s="155">
        <v>41397</v>
      </c>
      <c r="I174" s="3">
        <v>136225</v>
      </c>
      <c r="J174" s="154" t="s">
        <v>243</v>
      </c>
      <c r="K174" s="82" t="s">
        <v>244</v>
      </c>
      <c r="L174" s="3" t="s">
        <v>295</v>
      </c>
      <c r="M174" s="113" t="s">
        <v>93</v>
      </c>
      <c r="N174" s="113" t="s">
        <v>94</v>
      </c>
      <c r="O174" s="113" t="s">
        <v>93</v>
      </c>
      <c r="P174" s="177" t="s">
        <v>289</v>
      </c>
      <c r="Q174" s="177"/>
    </row>
    <row r="175" spans="2:17" ht="39.75" customHeight="1" x14ac:dyDescent="0.25">
      <c r="B175" s="112" t="s">
        <v>154</v>
      </c>
      <c r="C175" s="154" t="s">
        <v>241</v>
      </c>
      <c r="D175" s="3" t="s">
        <v>245</v>
      </c>
      <c r="E175" s="3">
        <v>37579248</v>
      </c>
      <c r="F175" s="81" t="s">
        <v>132</v>
      </c>
      <c r="G175" s="82" t="s">
        <v>228</v>
      </c>
      <c r="H175" s="155">
        <v>41257</v>
      </c>
      <c r="I175" s="3"/>
      <c r="J175" s="154" t="s">
        <v>246</v>
      </c>
      <c r="K175" s="82" t="s">
        <v>247</v>
      </c>
      <c r="L175" s="3" t="s">
        <v>62</v>
      </c>
      <c r="M175" s="113" t="s">
        <v>93</v>
      </c>
      <c r="N175" s="113" t="s">
        <v>94</v>
      </c>
      <c r="O175" s="113" t="s">
        <v>93</v>
      </c>
      <c r="P175" s="177" t="s">
        <v>289</v>
      </c>
      <c r="Q175" s="177"/>
    </row>
    <row r="176" spans="2:17" ht="43.5" customHeight="1" x14ac:dyDescent="0.25">
      <c r="B176" s="112" t="s">
        <v>154</v>
      </c>
      <c r="C176" s="154" t="s">
        <v>241</v>
      </c>
      <c r="D176" s="3" t="s">
        <v>248</v>
      </c>
      <c r="E176" s="3">
        <v>57417803</v>
      </c>
      <c r="F176" s="81" t="s">
        <v>132</v>
      </c>
      <c r="G176" s="81" t="s">
        <v>249</v>
      </c>
      <c r="H176" s="155">
        <v>38693</v>
      </c>
      <c r="I176" s="3">
        <v>131625</v>
      </c>
      <c r="J176" s="154" t="s">
        <v>250</v>
      </c>
      <c r="K176" s="122" t="s">
        <v>251</v>
      </c>
      <c r="L176" s="3" t="s">
        <v>62</v>
      </c>
      <c r="M176" s="113" t="s">
        <v>93</v>
      </c>
      <c r="N176" s="113" t="s">
        <v>93</v>
      </c>
      <c r="O176" s="113" t="s">
        <v>93</v>
      </c>
      <c r="P176" s="177"/>
      <c r="Q176" s="177"/>
    </row>
    <row r="177" spans="2:17" ht="44.25" customHeight="1" x14ac:dyDescent="0.25">
      <c r="B177" s="112" t="s">
        <v>154</v>
      </c>
      <c r="C177" s="154" t="s">
        <v>241</v>
      </c>
      <c r="D177" s="3" t="s">
        <v>252</v>
      </c>
      <c r="E177" s="3">
        <v>37579248</v>
      </c>
      <c r="F177" s="81" t="s">
        <v>132</v>
      </c>
      <c r="G177" s="82" t="s">
        <v>228</v>
      </c>
      <c r="H177" s="155">
        <v>40163</v>
      </c>
      <c r="I177" s="3">
        <v>113169</v>
      </c>
      <c r="J177" s="154" t="s">
        <v>253</v>
      </c>
      <c r="K177" s="122" t="s">
        <v>254</v>
      </c>
      <c r="L177" s="3" t="s">
        <v>62</v>
      </c>
      <c r="M177" s="113" t="s">
        <v>93</v>
      </c>
      <c r="N177" s="113" t="s">
        <v>93</v>
      </c>
      <c r="O177" s="113" t="s">
        <v>93</v>
      </c>
      <c r="P177" s="177" t="s">
        <v>290</v>
      </c>
      <c r="Q177" s="177"/>
    </row>
    <row r="179" spans="2:17" ht="15.75" thickBot="1" x14ac:dyDescent="0.3"/>
    <row r="180" spans="2:17" ht="27" thickBot="1" x14ac:dyDescent="0.3">
      <c r="B180" s="171" t="s">
        <v>44</v>
      </c>
      <c r="C180" s="172"/>
      <c r="D180" s="172"/>
      <c r="E180" s="172"/>
      <c r="F180" s="172"/>
      <c r="G180" s="172"/>
      <c r="H180" s="172"/>
      <c r="I180" s="172"/>
      <c r="J180" s="172"/>
      <c r="K180" s="172"/>
      <c r="L180" s="172"/>
      <c r="M180" s="172"/>
      <c r="N180" s="173"/>
    </row>
    <row r="182" spans="2:17" ht="39" customHeight="1" x14ac:dyDescent="0.25">
      <c r="B182" s="153" t="s">
        <v>123</v>
      </c>
    </row>
    <row r="183" spans="2:17" ht="46.15" customHeight="1" x14ac:dyDescent="0.25">
      <c r="B183" s="64" t="s">
        <v>33</v>
      </c>
      <c r="C183" s="64" t="s">
        <v>45</v>
      </c>
      <c r="D183" s="174" t="s">
        <v>3</v>
      </c>
      <c r="E183" s="176"/>
    </row>
    <row r="184" spans="2:17" ht="68.25" customHeight="1" x14ac:dyDescent="0.25">
      <c r="B184" s="65" t="s">
        <v>84</v>
      </c>
      <c r="C184" s="113" t="s">
        <v>93</v>
      </c>
      <c r="D184" s="177" t="s">
        <v>291</v>
      </c>
      <c r="E184" s="177"/>
    </row>
    <row r="187" spans="2:17" ht="15.75" thickBot="1" x14ac:dyDescent="0.3"/>
    <row r="188" spans="2:17" ht="27" thickBot="1" x14ac:dyDescent="0.3">
      <c r="B188" s="171" t="s">
        <v>44</v>
      </c>
      <c r="C188" s="172"/>
      <c r="D188" s="172"/>
      <c r="E188" s="172"/>
      <c r="F188" s="172"/>
      <c r="G188" s="172"/>
      <c r="H188" s="172"/>
      <c r="I188" s="172"/>
      <c r="J188" s="172"/>
      <c r="K188" s="172"/>
      <c r="L188" s="172"/>
      <c r="M188" s="172"/>
      <c r="N188" s="173"/>
    </row>
    <row r="190" spans="2:17" ht="41.25" customHeight="1" x14ac:dyDescent="0.25">
      <c r="B190" s="138" t="s">
        <v>199</v>
      </c>
    </row>
    <row r="191" spans="2:17" ht="46.15" customHeight="1" x14ac:dyDescent="0.25">
      <c r="B191" s="64" t="s">
        <v>33</v>
      </c>
      <c r="C191" s="64" t="s">
        <v>45</v>
      </c>
      <c r="D191" s="174" t="s">
        <v>3</v>
      </c>
      <c r="E191" s="176"/>
    </row>
    <row r="192" spans="2:17" ht="58.5" customHeight="1" x14ac:dyDescent="0.25">
      <c r="B192" s="65" t="s">
        <v>84</v>
      </c>
      <c r="C192" s="113" t="s">
        <v>93</v>
      </c>
      <c r="D192" s="177" t="s">
        <v>291</v>
      </c>
      <c r="E192" s="177"/>
    </row>
    <row r="195" spans="1:26" ht="26.25" x14ac:dyDescent="0.25">
      <c r="B195" s="178" t="s">
        <v>61</v>
      </c>
      <c r="C195" s="179"/>
      <c r="D195" s="179"/>
      <c r="E195" s="179"/>
      <c r="F195" s="179"/>
      <c r="G195" s="179"/>
      <c r="H195" s="179"/>
      <c r="I195" s="179"/>
      <c r="J195" s="179"/>
      <c r="K195" s="179"/>
      <c r="L195" s="179"/>
      <c r="M195" s="179"/>
      <c r="N195" s="179"/>
      <c r="O195" s="179"/>
      <c r="P195" s="179"/>
    </row>
    <row r="197" spans="1:26" ht="15.75" thickBot="1" x14ac:dyDescent="0.3"/>
    <row r="198" spans="1:26" ht="27" thickBot="1" x14ac:dyDescent="0.3">
      <c r="B198" s="171" t="s">
        <v>52</v>
      </c>
      <c r="C198" s="172"/>
      <c r="D198" s="172"/>
      <c r="E198" s="172"/>
      <c r="F198" s="172"/>
      <c r="G198" s="172"/>
      <c r="H198" s="172"/>
      <c r="I198" s="172"/>
      <c r="J198" s="172"/>
      <c r="K198" s="172"/>
      <c r="L198" s="172"/>
      <c r="M198" s="172"/>
      <c r="N198" s="173"/>
    </row>
    <row r="200" spans="1:26" ht="44.25" customHeight="1" thickBot="1" x14ac:dyDescent="0.3">
      <c r="B200" s="153" t="s">
        <v>123</v>
      </c>
      <c r="M200" s="62"/>
      <c r="N200" s="62"/>
    </row>
    <row r="201" spans="1:26" s="91" customFormat="1" ht="109.5" customHeight="1" x14ac:dyDescent="0.25">
      <c r="B201" s="102" t="s">
        <v>101</v>
      </c>
      <c r="C201" s="102" t="s">
        <v>102</v>
      </c>
      <c r="D201" s="102" t="s">
        <v>103</v>
      </c>
      <c r="E201" s="102" t="s">
        <v>43</v>
      </c>
      <c r="F201" s="102" t="s">
        <v>22</v>
      </c>
      <c r="G201" s="102" t="s">
        <v>65</v>
      </c>
      <c r="H201" s="102" t="s">
        <v>17</v>
      </c>
      <c r="I201" s="102" t="s">
        <v>10</v>
      </c>
      <c r="J201" s="102" t="s">
        <v>31</v>
      </c>
      <c r="K201" s="102" t="s">
        <v>58</v>
      </c>
      <c r="L201" s="102" t="s">
        <v>20</v>
      </c>
      <c r="M201" s="87" t="s">
        <v>26</v>
      </c>
      <c r="N201" s="102" t="s">
        <v>104</v>
      </c>
      <c r="O201" s="102" t="s">
        <v>36</v>
      </c>
      <c r="P201" s="103" t="s">
        <v>11</v>
      </c>
      <c r="Q201" s="103" t="s">
        <v>19</v>
      </c>
    </row>
    <row r="202" spans="1:26" s="97" customFormat="1" ht="90.75" customHeight="1" x14ac:dyDescent="0.25">
      <c r="A202" s="45">
        <v>1</v>
      </c>
      <c r="B202" s="98" t="s">
        <v>106</v>
      </c>
      <c r="C202" s="98" t="s">
        <v>106</v>
      </c>
      <c r="D202" s="98" t="s">
        <v>109</v>
      </c>
      <c r="E202" s="93" t="s">
        <v>180</v>
      </c>
      <c r="F202" s="94" t="s">
        <v>93</v>
      </c>
      <c r="G202" s="109"/>
      <c r="H202" s="101">
        <v>41671</v>
      </c>
      <c r="I202" s="95">
        <v>41912</v>
      </c>
      <c r="J202" s="95" t="s">
        <v>94</v>
      </c>
      <c r="K202" s="118">
        <v>8</v>
      </c>
      <c r="L202" s="95"/>
      <c r="M202" s="119">
        <v>200</v>
      </c>
      <c r="N202" s="119">
        <f>+M202*G202</f>
        <v>0</v>
      </c>
      <c r="O202" s="25">
        <v>10300000</v>
      </c>
      <c r="P202" s="25" t="s">
        <v>181</v>
      </c>
      <c r="Q202" s="110" t="s">
        <v>298</v>
      </c>
      <c r="R202" s="96"/>
      <c r="S202" s="96"/>
      <c r="T202" s="96"/>
      <c r="U202" s="96"/>
      <c r="V202" s="96"/>
      <c r="W202" s="96"/>
      <c r="X202" s="96"/>
      <c r="Y202" s="96"/>
      <c r="Z202" s="96"/>
    </row>
    <row r="203" spans="1:26" s="97" customFormat="1" x14ac:dyDescent="0.25">
      <c r="A203" s="45"/>
      <c r="B203" s="48" t="s">
        <v>16</v>
      </c>
      <c r="C203" s="99"/>
      <c r="D203" s="98"/>
      <c r="E203" s="93"/>
      <c r="F203" s="94"/>
      <c r="G203" s="94"/>
      <c r="H203" s="94"/>
      <c r="I203" s="95"/>
      <c r="J203" s="95"/>
      <c r="K203" s="100">
        <f>SUM(K202:K202)</f>
        <v>8</v>
      </c>
      <c r="L203" s="100">
        <f>SUM(L202:L202)</f>
        <v>0</v>
      </c>
      <c r="M203" s="120">
        <f>SUM(M202:M202)</f>
        <v>200</v>
      </c>
      <c r="N203" s="100">
        <f>SUM(N202:N202)</f>
        <v>0</v>
      </c>
      <c r="O203" s="25"/>
      <c r="P203" s="25"/>
      <c r="Q203" s="111"/>
    </row>
    <row r="204" spans="1:26" x14ac:dyDescent="0.25">
      <c r="B204" s="28"/>
      <c r="C204" s="28"/>
      <c r="D204" s="28"/>
      <c r="E204" s="29"/>
      <c r="F204" s="28"/>
      <c r="G204" s="28"/>
      <c r="H204" s="28"/>
      <c r="I204" s="28"/>
      <c r="J204" s="28"/>
      <c r="K204" s="28"/>
      <c r="L204" s="28"/>
      <c r="M204" s="28"/>
      <c r="N204" s="28"/>
      <c r="O204" s="28"/>
      <c r="P204" s="28"/>
    </row>
    <row r="205" spans="1:26" ht="18.75" x14ac:dyDescent="0.25">
      <c r="B205" s="57" t="s">
        <v>32</v>
      </c>
      <c r="C205" s="69">
        <f>+K203</f>
        <v>8</v>
      </c>
      <c r="H205" s="30"/>
      <c r="I205" s="30"/>
      <c r="J205" s="30"/>
      <c r="K205" s="30"/>
      <c r="L205" s="30"/>
      <c r="M205" s="30"/>
      <c r="N205" s="28"/>
      <c r="O205" s="28"/>
      <c r="P205" s="28"/>
    </row>
    <row r="206" spans="1:26" ht="19.5" thickBot="1" x14ac:dyDescent="0.3">
      <c r="B206" s="126"/>
      <c r="C206" s="127"/>
      <c r="H206" s="30"/>
      <c r="I206" s="30"/>
      <c r="J206" s="30"/>
      <c r="K206" s="30"/>
      <c r="L206" s="30"/>
      <c r="M206" s="30"/>
      <c r="N206" s="28"/>
      <c r="O206" s="28"/>
      <c r="P206" s="28"/>
    </row>
    <row r="207" spans="1:26" ht="37.15" customHeight="1" thickBot="1" x14ac:dyDescent="0.3">
      <c r="B207" s="72" t="s">
        <v>47</v>
      </c>
      <c r="C207" s="73" t="s">
        <v>48</v>
      </c>
      <c r="D207" s="72" t="s">
        <v>49</v>
      </c>
      <c r="E207" s="73" t="s">
        <v>53</v>
      </c>
    </row>
    <row r="208" spans="1:26" ht="41.45" customHeight="1" x14ac:dyDescent="0.25">
      <c r="B208" s="63" t="s">
        <v>85</v>
      </c>
      <c r="C208" s="66">
        <v>20</v>
      </c>
      <c r="D208" s="66">
        <v>0</v>
      </c>
      <c r="E208" s="180">
        <f>+D208+D209+D210</f>
        <v>0</v>
      </c>
    </row>
    <row r="209" spans="1:26" x14ac:dyDescent="0.25">
      <c r="B209" s="63" t="s">
        <v>86</v>
      </c>
      <c r="C209" s="55">
        <v>30</v>
      </c>
      <c r="D209" s="113">
        <v>0</v>
      </c>
      <c r="E209" s="181"/>
    </row>
    <row r="210" spans="1:26" ht="15.75" thickBot="1" x14ac:dyDescent="0.3">
      <c r="B210" s="63" t="s">
        <v>87</v>
      </c>
      <c r="C210" s="68">
        <v>40</v>
      </c>
      <c r="D210" s="68">
        <v>0</v>
      </c>
      <c r="E210" s="182"/>
    </row>
    <row r="211" spans="1:26" ht="18.75" x14ac:dyDescent="0.25">
      <c r="B211" s="126"/>
      <c r="C211" s="128"/>
      <c r="H211" s="30"/>
      <c r="I211" s="30"/>
      <c r="J211" s="30"/>
      <c r="K211" s="30"/>
      <c r="L211" s="30"/>
      <c r="M211" s="30"/>
      <c r="N211" s="28"/>
      <c r="O211" s="28"/>
      <c r="P211" s="28"/>
    </row>
    <row r="212" spans="1:26" ht="26.25" x14ac:dyDescent="0.25">
      <c r="B212" s="178" t="s">
        <v>61</v>
      </c>
      <c r="C212" s="179"/>
      <c r="D212" s="179"/>
      <c r="E212" s="179"/>
      <c r="F212" s="179"/>
      <c r="G212" s="179"/>
      <c r="H212" s="179"/>
      <c r="I212" s="179"/>
      <c r="J212" s="179"/>
      <c r="K212" s="179"/>
      <c r="L212" s="179"/>
      <c r="M212" s="179"/>
      <c r="N212" s="179"/>
      <c r="O212" s="179"/>
      <c r="P212" s="179"/>
    </row>
    <row r="214" spans="1:26" ht="15.75" thickBot="1" x14ac:dyDescent="0.3"/>
    <row r="215" spans="1:26" ht="27" thickBot="1" x14ac:dyDescent="0.3">
      <c r="B215" s="171" t="s">
        <v>52</v>
      </c>
      <c r="C215" s="172"/>
      <c r="D215" s="172"/>
      <c r="E215" s="172"/>
      <c r="F215" s="172"/>
      <c r="G215" s="172"/>
      <c r="H215" s="172"/>
      <c r="I215" s="172"/>
      <c r="J215" s="172"/>
      <c r="K215" s="172"/>
      <c r="L215" s="172"/>
      <c r="M215" s="172"/>
      <c r="N215" s="173"/>
    </row>
    <row r="217" spans="1:26" ht="39.75" customHeight="1" thickBot="1" x14ac:dyDescent="0.3">
      <c r="B217" s="138" t="s">
        <v>199</v>
      </c>
      <c r="M217" s="62"/>
      <c r="N217" s="62"/>
    </row>
    <row r="218" spans="1:26" s="91" customFormat="1" ht="109.5" customHeight="1" x14ac:dyDescent="0.25">
      <c r="B218" s="102" t="s">
        <v>101</v>
      </c>
      <c r="C218" s="102" t="s">
        <v>102</v>
      </c>
      <c r="D218" s="102" t="s">
        <v>103</v>
      </c>
      <c r="E218" s="102" t="s">
        <v>43</v>
      </c>
      <c r="F218" s="102" t="s">
        <v>22</v>
      </c>
      <c r="G218" s="102" t="s">
        <v>65</v>
      </c>
      <c r="H218" s="102" t="s">
        <v>17</v>
      </c>
      <c r="I218" s="102" t="s">
        <v>10</v>
      </c>
      <c r="J218" s="102" t="s">
        <v>31</v>
      </c>
      <c r="K218" s="102" t="s">
        <v>58</v>
      </c>
      <c r="L218" s="102" t="s">
        <v>20</v>
      </c>
      <c r="M218" s="87" t="s">
        <v>26</v>
      </c>
      <c r="N218" s="102" t="s">
        <v>104</v>
      </c>
      <c r="O218" s="102" t="s">
        <v>36</v>
      </c>
      <c r="P218" s="103" t="s">
        <v>11</v>
      </c>
      <c r="Q218" s="103" t="s">
        <v>19</v>
      </c>
    </row>
    <row r="219" spans="1:26" s="97" customFormat="1" ht="90.75" customHeight="1" x14ac:dyDescent="0.25">
      <c r="A219" s="45">
        <v>1</v>
      </c>
      <c r="B219" s="98" t="s">
        <v>106</v>
      </c>
      <c r="C219" s="98" t="s">
        <v>106</v>
      </c>
      <c r="D219" s="98" t="s">
        <v>109</v>
      </c>
      <c r="E219" s="93" t="s">
        <v>255</v>
      </c>
      <c r="F219" s="94" t="s">
        <v>93</v>
      </c>
      <c r="G219" s="109"/>
      <c r="H219" s="101">
        <v>41306</v>
      </c>
      <c r="I219" s="95">
        <v>41639</v>
      </c>
      <c r="J219" s="95" t="s">
        <v>94</v>
      </c>
      <c r="K219" s="118">
        <v>11</v>
      </c>
      <c r="L219" s="95"/>
      <c r="M219" s="119">
        <v>170</v>
      </c>
      <c r="N219" s="119">
        <f>K225</f>
        <v>0</v>
      </c>
      <c r="O219" s="25">
        <v>8800000</v>
      </c>
      <c r="P219" s="25" t="s">
        <v>256</v>
      </c>
      <c r="Q219" s="110" t="s">
        <v>298</v>
      </c>
      <c r="R219" s="96"/>
      <c r="S219" s="96"/>
      <c r="T219" s="96"/>
      <c r="U219" s="96"/>
      <c r="V219" s="96"/>
      <c r="W219" s="96"/>
      <c r="X219" s="96"/>
      <c r="Y219" s="96"/>
      <c r="Z219" s="96"/>
    </row>
    <row r="220" spans="1:26" s="97" customFormat="1" x14ac:dyDescent="0.25">
      <c r="A220" s="45"/>
      <c r="B220" s="48" t="s">
        <v>16</v>
      </c>
      <c r="C220" s="99"/>
      <c r="D220" s="98"/>
      <c r="E220" s="93"/>
      <c r="F220" s="94"/>
      <c r="G220" s="94"/>
      <c r="H220" s="94"/>
      <c r="I220" s="95"/>
      <c r="J220" s="95"/>
      <c r="K220" s="100">
        <f>SUM(K219:K219)</f>
        <v>11</v>
      </c>
      <c r="L220" s="100">
        <f>SUM(L219:L219)</f>
        <v>0</v>
      </c>
      <c r="M220" s="120">
        <f>SUM(M219:M219)</f>
        <v>170</v>
      </c>
      <c r="N220" s="100">
        <f>SUM(N219:N219)</f>
        <v>0</v>
      </c>
      <c r="O220" s="25"/>
      <c r="P220" s="25"/>
      <c r="Q220" s="111"/>
    </row>
    <row r="221" spans="1:26" x14ac:dyDescent="0.25">
      <c r="B221" s="28"/>
      <c r="C221" s="28"/>
      <c r="D221" s="28"/>
      <c r="E221" s="29"/>
      <c r="F221" s="28"/>
      <c r="G221" s="28"/>
      <c r="H221" s="28"/>
      <c r="I221" s="28"/>
      <c r="J221" s="28"/>
      <c r="K221" s="28"/>
      <c r="L221" s="28"/>
      <c r="M221" s="28"/>
      <c r="N221" s="28"/>
      <c r="O221" s="28"/>
      <c r="P221" s="28"/>
    </row>
    <row r="222" spans="1:26" ht="18.75" x14ac:dyDescent="0.25">
      <c r="B222" s="57" t="s">
        <v>32</v>
      </c>
      <c r="C222" s="69">
        <f>+K220</f>
        <v>11</v>
      </c>
      <c r="H222" s="30"/>
      <c r="I222" s="30"/>
      <c r="J222" s="30"/>
      <c r="K222" s="30"/>
      <c r="L222" s="30"/>
      <c r="M222" s="30"/>
      <c r="N222" s="28"/>
      <c r="O222" s="28"/>
      <c r="P222" s="28"/>
    </row>
    <row r="223" spans="1:26" ht="18.75" x14ac:dyDescent="0.25">
      <c r="B223" s="126"/>
      <c r="C223" s="128"/>
      <c r="H223" s="30"/>
      <c r="I223" s="30"/>
      <c r="J223" s="30"/>
      <c r="K223" s="30"/>
      <c r="L223" s="30"/>
      <c r="M223" s="30"/>
      <c r="N223" s="28"/>
      <c r="O223" s="28"/>
      <c r="P223" s="28"/>
    </row>
    <row r="225" spans="2:17" ht="15.75" thickBot="1" x14ac:dyDescent="0.3"/>
    <row r="226" spans="2:17" ht="37.15" customHeight="1" thickBot="1" x14ac:dyDescent="0.3">
      <c r="B226" s="72" t="s">
        <v>47</v>
      </c>
      <c r="C226" s="73" t="s">
        <v>48</v>
      </c>
      <c r="D226" s="72" t="s">
        <v>49</v>
      </c>
      <c r="E226" s="73" t="s">
        <v>53</v>
      </c>
    </row>
    <row r="227" spans="2:17" ht="41.45" customHeight="1" x14ac:dyDescent="0.25">
      <c r="B227" s="63" t="s">
        <v>85</v>
      </c>
      <c r="C227" s="66">
        <v>20</v>
      </c>
      <c r="D227" s="66">
        <v>0</v>
      </c>
      <c r="E227" s="180">
        <f>+D227+D228+D229</f>
        <v>0</v>
      </c>
    </row>
    <row r="228" spans="2:17" x14ac:dyDescent="0.25">
      <c r="B228" s="63" t="s">
        <v>86</v>
      </c>
      <c r="C228" s="55">
        <v>30</v>
      </c>
      <c r="D228" s="67">
        <v>0</v>
      </c>
      <c r="E228" s="181"/>
    </row>
    <row r="229" spans="2:17" ht="15.75" thickBot="1" x14ac:dyDescent="0.3">
      <c r="B229" s="63" t="s">
        <v>87</v>
      </c>
      <c r="C229" s="68">
        <v>40</v>
      </c>
      <c r="D229" s="68">
        <v>0</v>
      </c>
      <c r="E229" s="182"/>
    </row>
    <row r="231" spans="2:17" ht="15.75" thickBot="1" x14ac:dyDescent="0.3"/>
    <row r="232" spans="2:17" ht="27" thickBot="1" x14ac:dyDescent="0.3">
      <c r="B232" s="171" t="s">
        <v>50</v>
      </c>
      <c r="C232" s="172"/>
      <c r="D232" s="172"/>
      <c r="E232" s="172"/>
      <c r="F232" s="172"/>
      <c r="G232" s="172"/>
      <c r="H232" s="172"/>
      <c r="I232" s="172"/>
      <c r="J232" s="172"/>
      <c r="K232" s="172"/>
      <c r="L232" s="172"/>
      <c r="M232" s="172"/>
      <c r="N232" s="173"/>
    </row>
    <row r="233" spans="2:17" ht="36.75" customHeight="1" x14ac:dyDescent="0.25">
      <c r="B233" s="153" t="s">
        <v>123</v>
      </c>
    </row>
    <row r="234" spans="2:17" ht="49.5" customHeight="1" x14ac:dyDescent="0.25">
      <c r="B234" s="183" t="s">
        <v>0</v>
      </c>
      <c r="C234" s="183" t="s">
        <v>39</v>
      </c>
      <c r="D234" s="183" t="s">
        <v>40</v>
      </c>
      <c r="E234" s="183" t="s">
        <v>77</v>
      </c>
      <c r="F234" s="183" t="s">
        <v>79</v>
      </c>
      <c r="G234" s="183" t="s">
        <v>80</v>
      </c>
      <c r="H234" s="183" t="s">
        <v>81</v>
      </c>
      <c r="I234" s="183" t="s">
        <v>78</v>
      </c>
      <c r="J234" s="174" t="s">
        <v>82</v>
      </c>
      <c r="K234" s="175"/>
      <c r="L234" s="176"/>
      <c r="M234" s="183" t="s">
        <v>83</v>
      </c>
      <c r="N234" s="183" t="s">
        <v>41</v>
      </c>
      <c r="O234" s="183" t="s">
        <v>42</v>
      </c>
      <c r="P234" s="204" t="s">
        <v>3</v>
      </c>
      <c r="Q234" s="205"/>
    </row>
    <row r="235" spans="2:17" ht="48" customHeight="1" x14ac:dyDescent="0.25">
      <c r="B235" s="184"/>
      <c r="C235" s="184"/>
      <c r="D235" s="184"/>
      <c r="E235" s="184"/>
      <c r="F235" s="184"/>
      <c r="G235" s="184"/>
      <c r="H235" s="184"/>
      <c r="I235" s="184"/>
      <c r="J235" s="104" t="s">
        <v>227</v>
      </c>
      <c r="K235" s="104" t="s">
        <v>225</v>
      </c>
      <c r="L235" s="104" t="s">
        <v>226</v>
      </c>
      <c r="M235" s="184"/>
      <c r="N235" s="184"/>
      <c r="O235" s="184"/>
      <c r="P235" s="206"/>
      <c r="Q235" s="207"/>
    </row>
    <row r="236" spans="2:17" ht="60.75" customHeight="1" x14ac:dyDescent="0.25">
      <c r="B236" s="75" t="s">
        <v>299</v>
      </c>
      <c r="C236" s="154" t="s">
        <v>182</v>
      </c>
      <c r="D236" s="129" t="s">
        <v>183</v>
      </c>
      <c r="E236" s="129">
        <v>57421168</v>
      </c>
      <c r="F236" s="154" t="s">
        <v>184</v>
      </c>
      <c r="G236" s="129" t="s">
        <v>185</v>
      </c>
      <c r="H236" s="155">
        <v>38793</v>
      </c>
      <c r="I236" s="3"/>
      <c r="J236" s="154" t="s">
        <v>186</v>
      </c>
      <c r="K236" s="156" t="s">
        <v>300</v>
      </c>
      <c r="L236" s="3" t="s">
        <v>295</v>
      </c>
      <c r="M236" s="113" t="s">
        <v>93</v>
      </c>
      <c r="N236" s="113" t="s">
        <v>94</v>
      </c>
      <c r="O236" s="113" t="s">
        <v>93</v>
      </c>
      <c r="P236" s="177" t="s">
        <v>308</v>
      </c>
      <c r="Q236" s="177"/>
    </row>
    <row r="237" spans="2:17" ht="71.25" customHeight="1" x14ac:dyDescent="0.25">
      <c r="B237" s="75" t="s">
        <v>91</v>
      </c>
      <c r="C237" s="154" t="s">
        <v>182</v>
      </c>
      <c r="D237" s="129" t="s">
        <v>189</v>
      </c>
      <c r="E237" s="129">
        <v>32736209</v>
      </c>
      <c r="F237" s="154" t="s">
        <v>187</v>
      </c>
      <c r="G237" s="129" t="s">
        <v>188</v>
      </c>
      <c r="H237" s="155">
        <v>34208</v>
      </c>
      <c r="I237" s="3"/>
      <c r="J237" s="154" t="s">
        <v>190</v>
      </c>
      <c r="K237" s="156" t="s">
        <v>191</v>
      </c>
      <c r="L237" s="3" t="s">
        <v>62</v>
      </c>
      <c r="M237" s="113" t="s">
        <v>93</v>
      </c>
      <c r="N237" s="113" t="s">
        <v>93</v>
      </c>
      <c r="O237" s="113" t="s">
        <v>93</v>
      </c>
      <c r="P237" s="169" t="s">
        <v>309</v>
      </c>
      <c r="Q237" s="170"/>
    </row>
    <row r="238" spans="2:17" ht="48.75" customHeight="1" x14ac:dyDescent="0.25">
      <c r="B238" s="75" t="s">
        <v>92</v>
      </c>
      <c r="C238" s="154" t="s">
        <v>304</v>
      </c>
      <c r="D238" s="129" t="s">
        <v>192</v>
      </c>
      <c r="E238" s="129">
        <v>7635579</v>
      </c>
      <c r="F238" s="129" t="s">
        <v>193</v>
      </c>
      <c r="G238" s="129" t="s">
        <v>142</v>
      </c>
      <c r="H238" s="155">
        <v>40641</v>
      </c>
      <c r="I238" s="3">
        <v>161389</v>
      </c>
      <c r="J238" s="154" t="s">
        <v>194</v>
      </c>
      <c r="K238" s="160">
        <v>40787</v>
      </c>
      <c r="L238" s="3" t="s">
        <v>62</v>
      </c>
      <c r="M238" s="113" t="s">
        <v>93</v>
      </c>
      <c r="N238" s="113" t="s">
        <v>93</v>
      </c>
      <c r="O238" s="113" t="s">
        <v>93</v>
      </c>
      <c r="P238" s="167" t="s">
        <v>310</v>
      </c>
      <c r="Q238" s="168"/>
    </row>
    <row r="239" spans="2:17" ht="48.75" customHeight="1" thickBot="1" x14ac:dyDescent="0.3">
      <c r="B239" s="161"/>
      <c r="C239" s="162"/>
      <c r="D239" s="163"/>
      <c r="E239" s="163"/>
      <c r="F239" s="163"/>
      <c r="G239" s="163"/>
      <c r="H239" s="164"/>
      <c r="I239" s="123"/>
      <c r="J239" s="162"/>
      <c r="K239" s="165"/>
      <c r="L239" s="123"/>
      <c r="M239" s="124"/>
      <c r="N239" s="124"/>
      <c r="O239" s="124"/>
      <c r="P239" s="83"/>
      <c r="Q239" s="83"/>
    </row>
    <row r="240" spans="2:17" ht="54" customHeight="1" x14ac:dyDescent="0.25">
      <c r="B240" s="107" t="s">
        <v>33</v>
      </c>
      <c r="C240" s="107" t="s">
        <v>47</v>
      </c>
      <c r="D240" s="104" t="s">
        <v>48</v>
      </c>
      <c r="E240" s="107" t="s">
        <v>49</v>
      </c>
      <c r="F240" s="73" t="s">
        <v>54</v>
      </c>
      <c r="G240" s="78"/>
    </row>
    <row r="241" spans="2:14" ht="64.5" customHeight="1" x14ac:dyDescent="0.2">
      <c r="B241" s="185" t="s">
        <v>51</v>
      </c>
      <c r="C241" s="4" t="s">
        <v>88</v>
      </c>
      <c r="D241" s="113">
        <v>25</v>
      </c>
      <c r="E241" s="113">
        <v>0</v>
      </c>
      <c r="F241" s="186">
        <f>+E241+E242+E243</f>
        <v>35</v>
      </c>
      <c r="G241" s="79"/>
    </row>
    <row r="242" spans="2:14" ht="76.150000000000006" customHeight="1" x14ac:dyDescent="0.2">
      <c r="B242" s="185"/>
      <c r="C242" s="4" t="s">
        <v>89</v>
      </c>
      <c r="D242" s="131">
        <v>25</v>
      </c>
      <c r="E242" s="113">
        <v>25</v>
      </c>
      <c r="F242" s="187"/>
      <c r="G242" s="79"/>
    </row>
    <row r="243" spans="2:14" ht="69" customHeight="1" x14ac:dyDescent="0.2">
      <c r="B243" s="185"/>
      <c r="C243" s="4" t="s">
        <v>90</v>
      </c>
      <c r="D243" s="113">
        <v>10</v>
      </c>
      <c r="E243" s="113">
        <v>10</v>
      </c>
      <c r="F243" s="188"/>
      <c r="G243" s="79"/>
    </row>
    <row r="244" spans="2:14" x14ac:dyDescent="0.25">
      <c r="C244" s="88"/>
    </row>
    <row r="247" spans="2:14" x14ac:dyDescent="0.25">
      <c r="B247" s="134" t="s">
        <v>306</v>
      </c>
    </row>
    <row r="250" spans="2:14" x14ac:dyDescent="0.25">
      <c r="B250" s="108" t="s">
        <v>33</v>
      </c>
      <c r="C250" s="108" t="s">
        <v>55</v>
      </c>
      <c r="D250" s="107" t="s">
        <v>49</v>
      </c>
      <c r="E250" s="107" t="s">
        <v>16</v>
      </c>
    </row>
    <row r="251" spans="2:14" ht="28.5" x14ac:dyDescent="0.25">
      <c r="B251" s="89" t="s">
        <v>56</v>
      </c>
      <c r="C251" s="90">
        <v>40</v>
      </c>
      <c r="D251" s="113">
        <v>0</v>
      </c>
      <c r="E251" s="189">
        <f>+D251+D252</f>
        <v>35</v>
      </c>
    </row>
    <row r="252" spans="2:14" ht="42.75" x14ac:dyDescent="0.25">
      <c r="B252" s="89" t="s">
        <v>57</v>
      </c>
      <c r="C252" s="90">
        <v>60</v>
      </c>
      <c r="D252" s="113">
        <v>35</v>
      </c>
      <c r="E252" s="190"/>
    </row>
    <row r="254" spans="2:14" ht="15.75" thickBot="1" x14ac:dyDescent="0.3"/>
    <row r="255" spans="2:14" ht="27" thickBot="1" x14ac:dyDescent="0.3">
      <c r="B255" s="171" t="s">
        <v>50</v>
      </c>
      <c r="C255" s="172"/>
      <c r="D255" s="172"/>
      <c r="E255" s="172"/>
      <c r="F255" s="172"/>
      <c r="G255" s="172"/>
      <c r="H255" s="172"/>
      <c r="I255" s="172"/>
      <c r="J255" s="172"/>
      <c r="K255" s="172"/>
      <c r="L255" s="172"/>
      <c r="M255" s="172"/>
      <c r="N255" s="173"/>
    </row>
    <row r="256" spans="2:14" ht="30.75" customHeight="1" x14ac:dyDescent="0.25">
      <c r="B256" s="138" t="s">
        <v>199</v>
      </c>
    </row>
    <row r="257" spans="2:17" ht="46.5" customHeight="1" x14ac:dyDescent="0.25">
      <c r="B257" s="183" t="s">
        <v>0</v>
      </c>
      <c r="C257" s="183" t="s">
        <v>39</v>
      </c>
      <c r="D257" s="183" t="s">
        <v>40</v>
      </c>
      <c r="E257" s="183" t="s">
        <v>77</v>
      </c>
      <c r="F257" s="183" t="s">
        <v>79</v>
      </c>
      <c r="G257" s="183" t="s">
        <v>80</v>
      </c>
      <c r="H257" s="183" t="s">
        <v>81</v>
      </c>
      <c r="I257" s="183" t="s">
        <v>78</v>
      </c>
      <c r="J257" s="174" t="s">
        <v>82</v>
      </c>
      <c r="K257" s="175"/>
      <c r="L257" s="176"/>
      <c r="M257" s="183" t="s">
        <v>83</v>
      </c>
      <c r="N257" s="183" t="s">
        <v>41</v>
      </c>
      <c r="O257" s="183" t="s">
        <v>42</v>
      </c>
      <c r="P257" s="204" t="s">
        <v>3</v>
      </c>
      <c r="Q257" s="205"/>
    </row>
    <row r="258" spans="2:17" ht="39" customHeight="1" x14ac:dyDescent="0.25">
      <c r="B258" s="184"/>
      <c r="C258" s="184"/>
      <c r="D258" s="184"/>
      <c r="E258" s="184"/>
      <c r="F258" s="184"/>
      <c r="G258" s="184"/>
      <c r="H258" s="184"/>
      <c r="I258" s="184"/>
      <c r="J258" s="104" t="s">
        <v>227</v>
      </c>
      <c r="K258" s="104" t="s">
        <v>225</v>
      </c>
      <c r="L258" s="104" t="s">
        <v>226</v>
      </c>
      <c r="M258" s="184"/>
      <c r="N258" s="184"/>
      <c r="O258" s="184"/>
      <c r="P258" s="206"/>
      <c r="Q258" s="207"/>
    </row>
    <row r="259" spans="2:17" ht="75" customHeight="1" x14ac:dyDescent="0.25">
      <c r="B259" s="112" t="s">
        <v>299</v>
      </c>
      <c r="C259" s="154" t="s">
        <v>257</v>
      </c>
      <c r="D259" s="129" t="s">
        <v>258</v>
      </c>
      <c r="E259" s="129">
        <v>39069497</v>
      </c>
      <c r="F259" s="154" t="s">
        <v>151</v>
      </c>
      <c r="G259" s="129" t="s">
        <v>188</v>
      </c>
      <c r="H259" s="155">
        <v>37218</v>
      </c>
      <c r="I259" s="3"/>
      <c r="J259" s="154" t="s">
        <v>301</v>
      </c>
      <c r="K259" s="156" t="s">
        <v>259</v>
      </c>
      <c r="L259" s="157" t="s">
        <v>62</v>
      </c>
      <c r="M259" s="113" t="s">
        <v>93</v>
      </c>
      <c r="N259" s="113" t="s">
        <v>94</v>
      </c>
      <c r="O259" s="113" t="s">
        <v>93</v>
      </c>
      <c r="P259" s="177" t="s">
        <v>305</v>
      </c>
      <c r="Q259" s="177"/>
    </row>
    <row r="260" spans="2:17" ht="61.5" customHeight="1" x14ac:dyDescent="0.25">
      <c r="B260" s="112" t="s">
        <v>91</v>
      </c>
      <c r="C260" s="154" t="s">
        <v>257</v>
      </c>
      <c r="D260" s="129" t="s">
        <v>260</v>
      </c>
      <c r="E260" s="129">
        <v>1082853619</v>
      </c>
      <c r="F260" s="154" t="s">
        <v>261</v>
      </c>
      <c r="G260" s="129" t="s">
        <v>142</v>
      </c>
      <c r="H260" s="155">
        <v>40277</v>
      </c>
      <c r="I260" s="3"/>
      <c r="J260" s="154" t="s">
        <v>159</v>
      </c>
      <c r="K260" s="156" t="s">
        <v>262</v>
      </c>
      <c r="L260" s="55" t="s">
        <v>302</v>
      </c>
      <c r="M260" s="113" t="s">
        <v>93</v>
      </c>
      <c r="N260" s="113" t="s">
        <v>94</v>
      </c>
      <c r="O260" s="113" t="s">
        <v>93</v>
      </c>
      <c r="P260" s="169" t="s">
        <v>266</v>
      </c>
      <c r="Q260" s="170"/>
    </row>
    <row r="261" spans="2:17" ht="57" customHeight="1" x14ac:dyDescent="0.25">
      <c r="B261" s="112" t="s">
        <v>92</v>
      </c>
      <c r="C261" s="154" t="s">
        <v>303</v>
      </c>
      <c r="D261" s="129" t="s">
        <v>263</v>
      </c>
      <c r="E261" s="129">
        <v>84454008</v>
      </c>
      <c r="F261" s="129" t="s">
        <v>193</v>
      </c>
      <c r="G261" s="129" t="s">
        <v>142</v>
      </c>
      <c r="H261" s="155">
        <v>40263</v>
      </c>
      <c r="I261" s="55">
        <v>156591</v>
      </c>
      <c r="J261" s="154"/>
      <c r="K261" s="160"/>
      <c r="L261" s="3"/>
      <c r="M261" s="113" t="s">
        <v>93</v>
      </c>
      <c r="N261" s="113" t="s">
        <v>93</v>
      </c>
      <c r="O261" s="113" t="s">
        <v>93</v>
      </c>
      <c r="P261" s="169"/>
      <c r="Q261" s="170"/>
    </row>
    <row r="266" spans="2:17" ht="15.75" thickBot="1" x14ac:dyDescent="0.3"/>
    <row r="267" spans="2:17" ht="54" customHeight="1" x14ac:dyDescent="0.25">
      <c r="B267" s="71" t="s">
        <v>33</v>
      </c>
      <c r="C267" s="71" t="s">
        <v>47</v>
      </c>
      <c r="D267" s="54" t="s">
        <v>48</v>
      </c>
      <c r="E267" s="71" t="s">
        <v>49</v>
      </c>
      <c r="F267" s="73" t="s">
        <v>54</v>
      </c>
      <c r="G267" s="78"/>
    </row>
    <row r="268" spans="2:17" ht="64.5" customHeight="1" x14ac:dyDescent="0.2">
      <c r="B268" s="185" t="s">
        <v>51</v>
      </c>
      <c r="C268" s="4" t="s">
        <v>88</v>
      </c>
      <c r="D268" s="67">
        <v>25</v>
      </c>
      <c r="E268" s="67">
        <v>0</v>
      </c>
      <c r="F268" s="186">
        <f>+E268+E269+E270</f>
        <v>10</v>
      </c>
      <c r="G268" s="79"/>
    </row>
    <row r="269" spans="2:17" ht="76.150000000000006" customHeight="1" x14ac:dyDescent="0.2">
      <c r="B269" s="185"/>
      <c r="C269" s="4" t="s">
        <v>89</v>
      </c>
      <c r="D269" s="70">
        <v>25</v>
      </c>
      <c r="E269" s="67">
        <v>0</v>
      </c>
      <c r="F269" s="187"/>
      <c r="G269" s="79"/>
    </row>
    <row r="270" spans="2:17" ht="69" customHeight="1" x14ac:dyDescent="0.2">
      <c r="B270" s="185"/>
      <c r="C270" s="4" t="s">
        <v>90</v>
      </c>
      <c r="D270" s="67">
        <v>10</v>
      </c>
      <c r="E270" s="67">
        <v>10</v>
      </c>
      <c r="F270" s="188"/>
      <c r="G270" s="79"/>
    </row>
    <row r="271" spans="2:17" x14ac:dyDescent="0.25">
      <c r="C271"/>
    </row>
    <row r="274" spans="2:5" x14ac:dyDescent="0.25">
      <c r="B274" s="132" t="s">
        <v>307</v>
      </c>
    </row>
    <row r="277" spans="2:5" x14ac:dyDescent="0.25">
      <c r="B277" s="74" t="s">
        <v>33</v>
      </c>
      <c r="C277" s="74" t="s">
        <v>55</v>
      </c>
      <c r="D277" s="71" t="s">
        <v>49</v>
      </c>
      <c r="E277" s="71" t="s">
        <v>16</v>
      </c>
    </row>
    <row r="278" spans="2:5" ht="28.5" x14ac:dyDescent="0.25">
      <c r="B278" s="1" t="s">
        <v>56</v>
      </c>
      <c r="C278" s="5">
        <v>40</v>
      </c>
      <c r="D278" s="67">
        <f>+E227</f>
        <v>0</v>
      </c>
      <c r="E278" s="189">
        <f>+D278+D279</f>
        <v>10</v>
      </c>
    </row>
    <row r="279" spans="2:5" ht="42.75" x14ac:dyDescent="0.25">
      <c r="B279" s="1" t="s">
        <v>57</v>
      </c>
      <c r="C279" s="5">
        <v>60</v>
      </c>
      <c r="D279" s="67">
        <f>+F268</f>
        <v>10</v>
      </c>
      <c r="E279" s="190"/>
    </row>
  </sheetData>
  <sheetProtection algorithmName="SHA-512" hashValue="4W73lfh2IVmJadHJt9psFp2mRy2maoJwoX5mppDXofUsqN856GBqKVzrMuP4L8i5c6Fi5j+HoA/irXXJMkuAYw==" saltValue="nPFCf/Rw98acJ4Jj4eGmBg==" spinCount="100000" sheet="1" objects="1" scenarios="1"/>
  <mergeCells count="151">
    <mergeCell ref="M257:M258"/>
    <mergeCell ref="B163:N163"/>
    <mergeCell ref="J168:L168"/>
    <mergeCell ref="B168:B169"/>
    <mergeCell ref="C168:C169"/>
    <mergeCell ref="D168:D169"/>
    <mergeCell ref="E168:E169"/>
    <mergeCell ref="F168:F169"/>
    <mergeCell ref="G168:G169"/>
    <mergeCell ref="H168:H169"/>
    <mergeCell ref="I168:I169"/>
    <mergeCell ref="M168:M169"/>
    <mergeCell ref="N168:N169"/>
    <mergeCell ref="J147:L147"/>
    <mergeCell ref="P149:Q149"/>
    <mergeCell ref="P150:Q150"/>
    <mergeCell ref="P151:Q151"/>
    <mergeCell ref="P153:Q153"/>
    <mergeCell ref="P154:Q154"/>
    <mergeCell ref="P155:Q155"/>
    <mergeCell ref="P156:Q156"/>
    <mergeCell ref="P157:Q157"/>
    <mergeCell ref="M147:M148"/>
    <mergeCell ref="N147:N148"/>
    <mergeCell ref="O147:O148"/>
    <mergeCell ref="P147:Q148"/>
    <mergeCell ref="C6:N6"/>
    <mergeCell ref="C7:N7"/>
    <mergeCell ref="C8:N8"/>
    <mergeCell ref="C9:N9"/>
    <mergeCell ref="C10:E10"/>
    <mergeCell ref="O111:P111"/>
    <mergeCell ref="O112:P112"/>
    <mergeCell ref="O113:P113"/>
    <mergeCell ref="O114:P114"/>
    <mergeCell ref="B35:C35"/>
    <mergeCell ref="E70:E71"/>
    <mergeCell ref="B98:B99"/>
    <mergeCell ref="C98:C99"/>
    <mergeCell ref="D98:E98"/>
    <mergeCell ref="O110:P110"/>
    <mergeCell ref="B268:B270"/>
    <mergeCell ref="F268:F270"/>
    <mergeCell ref="E278:E279"/>
    <mergeCell ref="B2:P2"/>
    <mergeCell ref="B195:P195"/>
    <mergeCell ref="B232:N232"/>
    <mergeCell ref="E227:E229"/>
    <mergeCell ref="B188:N188"/>
    <mergeCell ref="D191:E191"/>
    <mergeCell ref="D192:E192"/>
    <mergeCell ref="B198:N198"/>
    <mergeCell ref="B144:N144"/>
    <mergeCell ref="E61:E62"/>
    <mergeCell ref="O108:P108"/>
    <mergeCell ref="B105:N105"/>
    <mergeCell ref="C88:N88"/>
    <mergeCell ref="B14:C21"/>
    <mergeCell ref="D84:E84"/>
    <mergeCell ref="M75:N75"/>
    <mergeCell ref="B84:B85"/>
    <mergeCell ref="C84:C85"/>
    <mergeCell ref="B4:P4"/>
    <mergeCell ref="B22:C22"/>
    <mergeCell ref="B27:C34"/>
    <mergeCell ref="O116:P116"/>
    <mergeCell ref="O115:P115"/>
    <mergeCell ref="B147:B148"/>
    <mergeCell ref="C147:C148"/>
    <mergeCell ref="D147:D148"/>
    <mergeCell ref="E147:E148"/>
    <mergeCell ref="F147:F148"/>
    <mergeCell ref="G147:G148"/>
    <mergeCell ref="H147:H148"/>
    <mergeCell ref="I147:I148"/>
    <mergeCell ref="O122:P122"/>
    <mergeCell ref="O123:P123"/>
    <mergeCell ref="O124:P124"/>
    <mergeCell ref="O126:P126"/>
    <mergeCell ref="O127:P127"/>
    <mergeCell ref="O117:P117"/>
    <mergeCell ref="O118:P118"/>
    <mergeCell ref="O119:P119"/>
    <mergeCell ref="O120:P120"/>
    <mergeCell ref="O121:P121"/>
    <mergeCell ref="O138:P138"/>
    <mergeCell ref="O133:P133"/>
    <mergeCell ref="O134:P134"/>
    <mergeCell ref="O135:P135"/>
    <mergeCell ref="B180:N180"/>
    <mergeCell ref="P174:Q174"/>
    <mergeCell ref="P175:Q175"/>
    <mergeCell ref="P176:Q176"/>
    <mergeCell ref="P177:Q177"/>
    <mergeCell ref="P237:Q237"/>
    <mergeCell ref="P170:Q170"/>
    <mergeCell ref="P171:Q171"/>
    <mergeCell ref="P172:Q172"/>
    <mergeCell ref="J234:L234"/>
    <mergeCell ref="P236:Q236"/>
    <mergeCell ref="B234:B235"/>
    <mergeCell ref="C234:C235"/>
    <mergeCell ref="D234:D235"/>
    <mergeCell ref="E234:E235"/>
    <mergeCell ref="F234:F235"/>
    <mergeCell ref="G234:G235"/>
    <mergeCell ref="H234:H235"/>
    <mergeCell ref="I234:I235"/>
    <mergeCell ref="M234:M235"/>
    <mergeCell ref="N234:N235"/>
    <mergeCell ref="O234:O235"/>
    <mergeCell ref="P234:Q235"/>
    <mergeCell ref="B255:N255"/>
    <mergeCell ref="J257:L257"/>
    <mergeCell ref="P259:Q259"/>
    <mergeCell ref="P260:Q260"/>
    <mergeCell ref="D183:E183"/>
    <mergeCell ref="D184:E184"/>
    <mergeCell ref="B212:P212"/>
    <mergeCell ref="B215:N215"/>
    <mergeCell ref="E208:E210"/>
    <mergeCell ref="P238:Q238"/>
    <mergeCell ref="N257:N258"/>
    <mergeCell ref="O257:O258"/>
    <mergeCell ref="P257:Q258"/>
    <mergeCell ref="B241:B243"/>
    <mergeCell ref="F241:F243"/>
    <mergeCell ref="E251:E252"/>
    <mergeCell ref="B257:B258"/>
    <mergeCell ref="C257:C258"/>
    <mergeCell ref="D257:D258"/>
    <mergeCell ref="E257:E258"/>
    <mergeCell ref="F257:F258"/>
    <mergeCell ref="G257:G258"/>
    <mergeCell ref="H257:H258"/>
    <mergeCell ref="I257:I258"/>
    <mergeCell ref="O136:P136"/>
    <mergeCell ref="O137:P137"/>
    <mergeCell ref="O128:P128"/>
    <mergeCell ref="O129:P129"/>
    <mergeCell ref="O130:P130"/>
    <mergeCell ref="O131:P131"/>
    <mergeCell ref="O132:P132"/>
    <mergeCell ref="P261:Q261"/>
    <mergeCell ref="P152:Q152"/>
    <mergeCell ref="P173:Q173"/>
    <mergeCell ref="P158:Q158"/>
    <mergeCell ref="P159:Q159"/>
    <mergeCell ref="P160:Q160"/>
    <mergeCell ref="O168:O169"/>
    <mergeCell ref="P168:Q169"/>
  </mergeCells>
  <dataValidations count="2">
    <dataValidation type="decimal" allowBlank="1" showInputMessage="1" showErrorMessage="1" sqref="WVH983195 WLL983195 C65691 IV65691 SR65691 ACN65691 AMJ65691 AWF65691 BGB65691 BPX65691 BZT65691 CJP65691 CTL65691 DDH65691 DND65691 DWZ65691 EGV65691 EQR65691 FAN65691 FKJ65691 FUF65691 GEB65691 GNX65691 GXT65691 HHP65691 HRL65691 IBH65691 ILD65691 IUZ65691 JEV65691 JOR65691 JYN65691 KIJ65691 KSF65691 LCB65691 LLX65691 LVT65691 MFP65691 MPL65691 MZH65691 NJD65691 NSZ65691 OCV65691 OMR65691 OWN65691 PGJ65691 PQF65691 QAB65691 QJX65691 QTT65691 RDP65691 RNL65691 RXH65691 SHD65691 SQZ65691 TAV65691 TKR65691 TUN65691 UEJ65691 UOF65691 UYB65691 VHX65691 VRT65691 WBP65691 WLL65691 WVH65691 C131227 IV131227 SR131227 ACN131227 AMJ131227 AWF131227 BGB131227 BPX131227 BZT131227 CJP131227 CTL131227 DDH131227 DND131227 DWZ131227 EGV131227 EQR131227 FAN131227 FKJ131227 FUF131227 GEB131227 GNX131227 GXT131227 HHP131227 HRL131227 IBH131227 ILD131227 IUZ131227 JEV131227 JOR131227 JYN131227 KIJ131227 KSF131227 LCB131227 LLX131227 LVT131227 MFP131227 MPL131227 MZH131227 NJD131227 NSZ131227 OCV131227 OMR131227 OWN131227 PGJ131227 PQF131227 QAB131227 QJX131227 QTT131227 RDP131227 RNL131227 RXH131227 SHD131227 SQZ131227 TAV131227 TKR131227 TUN131227 UEJ131227 UOF131227 UYB131227 VHX131227 VRT131227 WBP131227 WLL131227 WVH131227 C196763 IV196763 SR196763 ACN196763 AMJ196763 AWF196763 BGB196763 BPX196763 BZT196763 CJP196763 CTL196763 DDH196763 DND196763 DWZ196763 EGV196763 EQR196763 FAN196763 FKJ196763 FUF196763 GEB196763 GNX196763 GXT196763 HHP196763 HRL196763 IBH196763 ILD196763 IUZ196763 JEV196763 JOR196763 JYN196763 KIJ196763 KSF196763 LCB196763 LLX196763 LVT196763 MFP196763 MPL196763 MZH196763 NJD196763 NSZ196763 OCV196763 OMR196763 OWN196763 PGJ196763 PQF196763 QAB196763 QJX196763 QTT196763 RDP196763 RNL196763 RXH196763 SHD196763 SQZ196763 TAV196763 TKR196763 TUN196763 UEJ196763 UOF196763 UYB196763 VHX196763 VRT196763 WBP196763 WLL196763 WVH196763 C262299 IV262299 SR262299 ACN262299 AMJ262299 AWF262299 BGB262299 BPX262299 BZT262299 CJP262299 CTL262299 DDH262299 DND262299 DWZ262299 EGV262299 EQR262299 FAN262299 FKJ262299 FUF262299 GEB262299 GNX262299 GXT262299 HHP262299 HRL262299 IBH262299 ILD262299 IUZ262299 JEV262299 JOR262299 JYN262299 KIJ262299 KSF262299 LCB262299 LLX262299 LVT262299 MFP262299 MPL262299 MZH262299 NJD262299 NSZ262299 OCV262299 OMR262299 OWN262299 PGJ262299 PQF262299 QAB262299 QJX262299 QTT262299 RDP262299 RNL262299 RXH262299 SHD262299 SQZ262299 TAV262299 TKR262299 TUN262299 UEJ262299 UOF262299 UYB262299 VHX262299 VRT262299 WBP262299 WLL262299 WVH262299 C327835 IV327835 SR327835 ACN327835 AMJ327835 AWF327835 BGB327835 BPX327835 BZT327835 CJP327835 CTL327835 DDH327835 DND327835 DWZ327835 EGV327835 EQR327835 FAN327835 FKJ327835 FUF327835 GEB327835 GNX327835 GXT327835 HHP327835 HRL327835 IBH327835 ILD327835 IUZ327835 JEV327835 JOR327835 JYN327835 KIJ327835 KSF327835 LCB327835 LLX327835 LVT327835 MFP327835 MPL327835 MZH327835 NJD327835 NSZ327835 OCV327835 OMR327835 OWN327835 PGJ327835 PQF327835 QAB327835 QJX327835 QTT327835 RDP327835 RNL327835 RXH327835 SHD327835 SQZ327835 TAV327835 TKR327835 TUN327835 UEJ327835 UOF327835 UYB327835 VHX327835 VRT327835 WBP327835 WLL327835 WVH327835 C393371 IV393371 SR393371 ACN393371 AMJ393371 AWF393371 BGB393371 BPX393371 BZT393371 CJP393371 CTL393371 DDH393371 DND393371 DWZ393371 EGV393371 EQR393371 FAN393371 FKJ393371 FUF393371 GEB393371 GNX393371 GXT393371 HHP393371 HRL393371 IBH393371 ILD393371 IUZ393371 JEV393371 JOR393371 JYN393371 KIJ393371 KSF393371 LCB393371 LLX393371 LVT393371 MFP393371 MPL393371 MZH393371 NJD393371 NSZ393371 OCV393371 OMR393371 OWN393371 PGJ393371 PQF393371 QAB393371 QJX393371 QTT393371 RDP393371 RNL393371 RXH393371 SHD393371 SQZ393371 TAV393371 TKR393371 TUN393371 UEJ393371 UOF393371 UYB393371 VHX393371 VRT393371 WBP393371 WLL393371 WVH393371 C458907 IV458907 SR458907 ACN458907 AMJ458907 AWF458907 BGB458907 BPX458907 BZT458907 CJP458907 CTL458907 DDH458907 DND458907 DWZ458907 EGV458907 EQR458907 FAN458907 FKJ458907 FUF458907 GEB458907 GNX458907 GXT458907 HHP458907 HRL458907 IBH458907 ILD458907 IUZ458907 JEV458907 JOR458907 JYN458907 KIJ458907 KSF458907 LCB458907 LLX458907 LVT458907 MFP458907 MPL458907 MZH458907 NJD458907 NSZ458907 OCV458907 OMR458907 OWN458907 PGJ458907 PQF458907 QAB458907 QJX458907 QTT458907 RDP458907 RNL458907 RXH458907 SHD458907 SQZ458907 TAV458907 TKR458907 TUN458907 UEJ458907 UOF458907 UYB458907 VHX458907 VRT458907 WBP458907 WLL458907 WVH458907 C524443 IV524443 SR524443 ACN524443 AMJ524443 AWF524443 BGB524443 BPX524443 BZT524443 CJP524443 CTL524443 DDH524443 DND524443 DWZ524443 EGV524443 EQR524443 FAN524443 FKJ524443 FUF524443 GEB524443 GNX524443 GXT524443 HHP524443 HRL524443 IBH524443 ILD524443 IUZ524443 JEV524443 JOR524443 JYN524443 KIJ524443 KSF524443 LCB524443 LLX524443 LVT524443 MFP524443 MPL524443 MZH524443 NJD524443 NSZ524443 OCV524443 OMR524443 OWN524443 PGJ524443 PQF524443 QAB524443 QJX524443 QTT524443 RDP524443 RNL524443 RXH524443 SHD524443 SQZ524443 TAV524443 TKR524443 TUN524443 UEJ524443 UOF524443 UYB524443 VHX524443 VRT524443 WBP524443 WLL524443 WVH524443 C589979 IV589979 SR589979 ACN589979 AMJ589979 AWF589979 BGB589979 BPX589979 BZT589979 CJP589979 CTL589979 DDH589979 DND589979 DWZ589979 EGV589979 EQR589979 FAN589979 FKJ589979 FUF589979 GEB589979 GNX589979 GXT589979 HHP589979 HRL589979 IBH589979 ILD589979 IUZ589979 JEV589979 JOR589979 JYN589979 KIJ589979 KSF589979 LCB589979 LLX589979 LVT589979 MFP589979 MPL589979 MZH589979 NJD589979 NSZ589979 OCV589979 OMR589979 OWN589979 PGJ589979 PQF589979 QAB589979 QJX589979 QTT589979 RDP589979 RNL589979 RXH589979 SHD589979 SQZ589979 TAV589979 TKR589979 TUN589979 UEJ589979 UOF589979 UYB589979 VHX589979 VRT589979 WBP589979 WLL589979 WVH589979 C655515 IV655515 SR655515 ACN655515 AMJ655515 AWF655515 BGB655515 BPX655515 BZT655515 CJP655515 CTL655515 DDH655515 DND655515 DWZ655515 EGV655515 EQR655515 FAN655515 FKJ655515 FUF655515 GEB655515 GNX655515 GXT655515 HHP655515 HRL655515 IBH655515 ILD655515 IUZ655515 JEV655515 JOR655515 JYN655515 KIJ655515 KSF655515 LCB655515 LLX655515 LVT655515 MFP655515 MPL655515 MZH655515 NJD655515 NSZ655515 OCV655515 OMR655515 OWN655515 PGJ655515 PQF655515 QAB655515 QJX655515 QTT655515 RDP655515 RNL655515 RXH655515 SHD655515 SQZ655515 TAV655515 TKR655515 TUN655515 UEJ655515 UOF655515 UYB655515 VHX655515 VRT655515 WBP655515 WLL655515 WVH655515 C721051 IV721051 SR721051 ACN721051 AMJ721051 AWF721051 BGB721051 BPX721051 BZT721051 CJP721051 CTL721051 DDH721051 DND721051 DWZ721051 EGV721051 EQR721051 FAN721051 FKJ721051 FUF721051 GEB721051 GNX721051 GXT721051 HHP721051 HRL721051 IBH721051 ILD721051 IUZ721051 JEV721051 JOR721051 JYN721051 KIJ721051 KSF721051 LCB721051 LLX721051 LVT721051 MFP721051 MPL721051 MZH721051 NJD721051 NSZ721051 OCV721051 OMR721051 OWN721051 PGJ721051 PQF721051 QAB721051 QJX721051 QTT721051 RDP721051 RNL721051 RXH721051 SHD721051 SQZ721051 TAV721051 TKR721051 TUN721051 UEJ721051 UOF721051 UYB721051 VHX721051 VRT721051 WBP721051 WLL721051 WVH721051 C786587 IV786587 SR786587 ACN786587 AMJ786587 AWF786587 BGB786587 BPX786587 BZT786587 CJP786587 CTL786587 DDH786587 DND786587 DWZ786587 EGV786587 EQR786587 FAN786587 FKJ786587 FUF786587 GEB786587 GNX786587 GXT786587 HHP786587 HRL786587 IBH786587 ILD786587 IUZ786587 JEV786587 JOR786587 JYN786587 KIJ786587 KSF786587 LCB786587 LLX786587 LVT786587 MFP786587 MPL786587 MZH786587 NJD786587 NSZ786587 OCV786587 OMR786587 OWN786587 PGJ786587 PQF786587 QAB786587 QJX786587 QTT786587 RDP786587 RNL786587 RXH786587 SHD786587 SQZ786587 TAV786587 TKR786587 TUN786587 UEJ786587 UOF786587 UYB786587 VHX786587 VRT786587 WBP786587 WLL786587 WVH786587 C852123 IV852123 SR852123 ACN852123 AMJ852123 AWF852123 BGB852123 BPX852123 BZT852123 CJP852123 CTL852123 DDH852123 DND852123 DWZ852123 EGV852123 EQR852123 FAN852123 FKJ852123 FUF852123 GEB852123 GNX852123 GXT852123 HHP852123 HRL852123 IBH852123 ILD852123 IUZ852123 JEV852123 JOR852123 JYN852123 KIJ852123 KSF852123 LCB852123 LLX852123 LVT852123 MFP852123 MPL852123 MZH852123 NJD852123 NSZ852123 OCV852123 OMR852123 OWN852123 PGJ852123 PQF852123 QAB852123 QJX852123 QTT852123 RDP852123 RNL852123 RXH852123 SHD852123 SQZ852123 TAV852123 TKR852123 TUN852123 UEJ852123 UOF852123 UYB852123 VHX852123 VRT852123 WBP852123 WLL852123 WVH852123 C917659 IV917659 SR917659 ACN917659 AMJ917659 AWF917659 BGB917659 BPX917659 BZT917659 CJP917659 CTL917659 DDH917659 DND917659 DWZ917659 EGV917659 EQR917659 FAN917659 FKJ917659 FUF917659 GEB917659 GNX917659 GXT917659 HHP917659 HRL917659 IBH917659 ILD917659 IUZ917659 JEV917659 JOR917659 JYN917659 KIJ917659 KSF917659 LCB917659 LLX917659 LVT917659 MFP917659 MPL917659 MZH917659 NJD917659 NSZ917659 OCV917659 OMR917659 OWN917659 PGJ917659 PQF917659 QAB917659 QJX917659 QTT917659 RDP917659 RNL917659 RXH917659 SHD917659 SQZ917659 TAV917659 TKR917659 TUN917659 UEJ917659 UOF917659 UYB917659 VHX917659 VRT917659 WBP917659 WLL917659 WVH917659 C983195 IV983195 SR983195 ACN983195 AMJ983195 AWF983195 BGB983195 BPX983195 BZT983195 CJP983195 CTL983195 DDH983195 DND983195 DWZ983195 EGV983195 EQR983195 FAN983195 FKJ983195 FUF983195 GEB983195 GNX983195 GXT983195 HHP983195 HRL983195 IBH983195 ILD983195 IUZ983195 JEV983195 JOR983195 JYN983195 KIJ983195 KSF983195 LCB983195 LLX983195 LVT983195 MFP983195 MPL983195 MZH983195 NJD983195 NSZ983195 OCV983195 OMR983195 OWN983195 PGJ983195 PQF983195 QAB983195 QJX983195 QTT983195 RDP983195 RNL983195 RXH983195 SHD983195 SQZ983195 TAV983195 TKR983195 TUN983195 UEJ983195 UOF983195 UYB983195 VHX983195 VRT983195 WBP983195 IV24:IV26 SR24:SR26 ACN24:ACN26 AMJ24:AMJ26 AWF24:AWF26 BGB24:BGB26 BPX24:BPX26 BZT24:BZT26 CJP24:CJP26 CTL24:CTL26 DDH24:DDH26 DND24:DND26 DWZ24:DWZ26 EGV24:EGV26 EQR24:EQR26 FAN24:FAN26 FKJ24:FKJ26 FUF24:FUF26 GEB24:GEB26 GNX24:GNX26 GXT24:GXT26 HHP24:HHP26 HRL24:HRL26 IBH24:IBH26 ILD24:ILD26 IUZ24:IUZ26 JEV24:JEV26 JOR24:JOR26 JYN24:JYN26 KIJ24:KIJ26 KSF24:KSF26 LCB24:LCB26 LLX24:LLX26 LVT24:LVT26 MFP24:MFP26 MPL24:MPL26 MZH24:MZH26 NJD24:NJD26 NSZ24:NSZ26 OCV24:OCV26 OMR24:OMR26 OWN24:OWN26 PGJ24:PGJ26 PQF24:PQF26 QAB24:QAB26 QJX24:QJX26 QTT24:QTT26 RDP24:RDP26 RNL24:RNL26 RXH24:RXH26 SHD24:SHD26 SQZ24:SQZ26 TAV24:TAV26 TKR24:TKR26 TUN24:TUN26 UEJ24:UEJ26 UOF24:UOF26 UYB24:UYB26 VHX24:VHX26 VRT24:VRT26 WBP24:WBP26 WLL24:WLL26 WVH24:WVH26 WLL37:WLL74 WBP37:WBP74 VRT37:VRT74 VHX37:VHX74 UYB37:UYB74 UOF37:UOF74 UEJ37:UEJ74 TUN37:TUN74 TKR37:TKR74 TAV37:TAV74 SQZ37:SQZ74 SHD37:SHD74 RXH37:RXH74 RNL37:RNL74 RDP37:RDP74 QTT37:QTT74 QJX37:QJX74 QAB37:QAB74 PQF37:PQF74 PGJ37:PGJ74 OWN37:OWN74 OMR37:OMR74 OCV37:OCV74 NSZ37:NSZ74 NJD37:NJD74 MZH37:MZH74 MPL37:MPL74 MFP37:MFP74 LVT37:LVT74 LLX37:LLX74 LCB37:LCB74 KSF37:KSF74 KIJ37:KIJ74 JYN37:JYN74 JOR37:JOR74 JEV37:JEV74 IUZ37:IUZ74 ILD37:ILD74 IBH37:IBH74 HRL37:HRL74 HHP37:HHP74 GXT37:GXT74 GNX37:GNX74 GEB37:GEB74 FUF37:FUF74 FKJ37:FKJ74 FAN37:FAN74 EQR37:EQR74 EGV37:EGV74 DWZ37:DWZ74 DND37:DND74 DDH37:DDH74 CTL37:CTL74 CJP37:CJP74 BZT37:BZT74 BPX37:BPX74 BGB37:BGB74 AWF37:AWF74 AMJ37:AMJ74 ACN37:ACN74 SR37:SR74 WVH37:WVH74 IV37:IV74">
      <formula1>0</formula1>
      <formula2>1</formula2>
    </dataValidation>
    <dataValidation type="list" allowBlank="1" showInputMessage="1" showErrorMessage="1" sqref="WVE983195 A65691 IS65691 SO65691 ACK65691 AMG65691 AWC65691 BFY65691 BPU65691 BZQ65691 CJM65691 CTI65691 DDE65691 DNA65691 DWW65691 EGS65691 EQO65691 FAK65691 FKG65691 FUC65691 GDY65691 GNU65691 GXQ65691 HHM65691 HRI65691 IBE65691 ILA65691 IUW65691 JES65691 JOO65691 JYK65691 KIG65691 KSC65691 LBY65691 LLU65691 LVQ65691 MFM65691 MPI65691 MZE65691 NJA65691 NSW65691 OCS65691 OMO65691 OWK65691 PGG65691 PQC65691 PZY65691 QJU65691 QTQ65691 RDM65691 RNI65691 RXE65691 SHA65691 SQW65691 TAS65691 TKO65691 TUK65691 UEG65691 UOC65691 UXY65691 VHU65691 VRQ65691 WBM65691 WLI65691 WVE65691 A131227 IS131227 SO131227 ACK131227 AMG131227 AWC131227 BFY131227 BPU131227 BZQ131227 CJM131227 CTI131227 DDE131227 DNA131227 DWW131227 EGS131227 EQO131227 FAK131227 FKG131227 FUC131227 GDY131227 GNU131227 GXQ131227 HHM131227 HRI131227 IBE131227 ILA131227 IUW131227 JES131227 JOO131227 JYK131227 KIG131227 KSC131227 LBY131227 LLU131227 LVQ131227 MFM131227 MPI131227 MZE131227 NJA131227 NSW131227 OCS131227 OMO131227 OWK131227 PGG131227 PQC131227 PZY131227 QJU131227 QTQ131227 RDM131227 RNI131227 RXE131227 SHA131227 SQW131227 TAS131227 TKO131227 TUK131227 UEG131227 UOC131227 UXY131227 VHU131227 VRQ131227 WBM131227 WLI131227 WVE131227 A196763 IS196763 SO196763 ACK196763 AMG196763 AWC196763 BFY196763 BPU196763 BZQ196763 CJM196763 CTI196763 DDE196763 DNA196763 DWW196763 EGS196763 EQO196763 FAK196763 FKG196763 FUC196763 GDY196763 GNU196763 GXQ196763 HHM196763 HRI196763 IBE196763 ILA196763 IUW196763 JES196763 JOO196763 JYK196763 KIG196763 KSC196763 LBY196763 LLU196763 LVQ196763 MFM196763 MPI196763 MZE196763 NJA196763 NSW196763 OCS196763 OMO196763 OWK196763 PGG196763 PQC196763 PZY196763 QJU196763 QTQ196763 RDM196763 RNI196763 RXE196763 SHA196763 SQW196763 TAS196763 TKO196763 TUK196763 UEG196763 UOC196763 UXY196763 VHU196763 VRQ196763 WBM196763 WLI196763 WVE196763 A262299 IS262299 SO262299 ACK262299 AMG262299 AWC262299 BFY262299 BPU262299 BZQ262299 CJM262299 CTI262299 DDE262299 DNA262299 DWW262299 EGS262299 EQO262299 FAK262299 FKG262299 FUC262299 GDY262299 GNU262299 GXQ262299 HHM262299 HRI262299 IBE262299 ILA262299 IUW262299 JES262299 JOO262299 JYK262299 KIG262299 KSC262299 LBY262299 LLU262299 LVQ262299 MFM262299 MPI262299 MZE262299 NJA262299 NSW262299 OCS262299 OMO262299 OWK262299 PGG262299 PQC262299 PZY262299 QJU262299 QTQ262299 RDM262299 RNI262299 RXE262299 SHA262299 SQW262299 TAS262299 TKO262299 TUK262299 UEG262299 UOC262299 UXY262299 VHU262299 VRQ262299 WBM262299 WLI262299 WVE262299 A327835 IS327835 SO327835 ACK327835 AMG327835 AWC327835 BFY327835 BPU327835 BZQ327835 CJM327835 CTI327835 DDE327835 DNA327835 DWW327835 EGS327835 EQO327835 FAK327835 FKG327835 FUC327835 GDY327835 GNU327835 GXQ327835 HHM327835 HRI327835 IBE327835 ILA327835 IUW327835 JES327835 JOO327835 JYK327835 KIG327835 KSC327835 LBY327835 LLU327835 LVQ327835 MFM327835 MPI327835 MZE327835 NJA327835 NSW327835 OCS327835 OMO327835 OWK327835 PGG327835 PQC327835 PZY327835 QJU327835 QTQ327835 RDM327835 RNI327835 RXE327835 SHA327835 SQW327835 TAS327835 TKO327835 TUK327835 UEG327835 UOC327835 UXY327835 VHU327835 VRQ327835 WBM327835 WLI327835 WVE327835 A393371 IS393371 SO393371 ACK393371 AMG393371 AWC393371 BFY393371 BPU393371 BZQ393371 CJM393371 CTI393371 DDE393371 DNA393371 DWW393371 EGS393371 EQO393371 FAK393371 FKG393371 FUC393371 GDY393371 GNU393371 GXQ393371 HHM393371 HRI393371 IBE393371 ILA393371 IUW393371 JES393371 JOO393371 JYK393371 KIG393371 KSC393371 LBY393371 LLU393371 LVQ393371 MFM393371 MPI393371 MZE393371 NJA393371 NSW393371 OCS393371 OMO393371 OWK393371 PGG393371 PQC393371 PZY393371 QJU393371 QTQ393371 RDM393371 RNI393371 RXE393371 SHA393371 SQW393371 TAS393371 TKO393371 TUK393371 UEG393371 UOC393371 UXY393371 VHU393371 VRQ393371 WBM393371 WLI393371 WVE393371 A458907 IS458907 SO458907 ACK458907 AMG458907 AWC458907 BFY458907 BPU458907 BZQ458907 CJM458907 CTI458907 DDE458907 DNA458907 DWW458907 EGS458907 EQO458907 FAK458907 FKG458907 FUC458907 GDY458907 GNU458907 GXQ458907 HHM458907 HRI458907 IBE458907 ILA458907 IUW458907 JES458907 JOO458907 JYK458907 KIG458907 KSC458907 LBY458907 LLU458907 LVQ458907 MFM458907 MPI458907 MZE458907 NJA458907 NSW458907 OCS458907 OMO458907 OWK458907 PGG458907 PQC458907 PZY458907 QJU458907 QTQ458907 RDM458907 RNI458907 RXE458907 SHA458907 SQW458907 TAS458907 TKO458907 TUK458907 UEG458907 UOC458907 UXY458907 VHU458907 VRQ458907 WBM458907 WLI458907 WVE458907 A524443 IS524443 SO524443 ACK524443 AMG524443 AWC524443 BFY524443 BPU524443 BZQ524443 CJM524443 CTI524443 DDE524443 DNA524443 DWW524443 EGS524443 EQO524443 FAK524443 FKG524443 FUC524443 GDY524443 GNU524443 GXQ524443 HHM524443 HRI524443 IBE524443 ILA524443 IUW524443 JES524443 JOO524443 JYK524443 KIG524443 KSC524443 LBY524443 LLU524443 LVQ524443 MFM524443 MPI524443 MZE524443 NJA524443 NSW524443 OCS524443 OMO524443 OWK524443 PGG524443 PQC524443 PZY524443 QJU524443 QTQ524443 RDM524443 RNI524443 RXE524443 SHA524443 SQW524443 TAS524443 TKO524443 TUK524443 UEG524443 UOC524443 UXY524443 VHU524443 VRQ524443 WBM524443 WLI524443 WVE524443 A589979 IS589979 SO589979 ACK589979 AMG589979 AWC589979 BFY589979 BPU589979 BZQ589979 CJM589979 CTI589979 DDE589979 DNA589979 DWW589979 EGS589979 EQO589979 FAK589979 FKG589979 FUC589979 GDY589979 GNU589979 GXQ589979 HHM589979 HRI589979 IBE589979 ILA589979 IUW589979 JES589979 JOO589979 JYK589979 KIG589979 KSC589979 LBY589979 LLU589979 LVQ589979 MFM589979 MPI589979 MZE589979 NJA589979 NSW589979 OCS589979 OMO589979 OWK589979 PGG589979 PQC589979 PZY589979 QJU589979 QTQ589979 RDM589979 RNI589979 RXE589979 SHA589979 SQW589979 TAS589979 TKO589979 TUK589979 UEG589979 UOC589979 UXY589979 VHU589979 VRQ589979 WBM589979 WLI589979 WVE589979 A655515 IS655515 SO655515 ACK655515 AMG655515 AWC655515 BFY655515 BPU655515 BZQ655515 CJM655515 CTI655515 DDE655515 DNA655515 DWW655515 EGS655515 EQO655515 FAK655515 FKG655515 FUC655515 GDY655515 GNU655515 GXQ655515 HHM655515 HRI655515 IBE655515 ILA655515 IUW655515 JES655515 JOO655515 JYK655515 KIG655515 KSC655515 LBY655515 LLU655515 LVQ655515 MFM655515 MPI655515 MZE655515 NJA655515 NSW655515 OCS655515 OMO655515 OWK655515 PGG655515 PQC655515 PZY655515 QJU655515 QTQ655515 RDM655515 RNI655515 RXE655515 SHA655515 SQW655515 TAS655515 TKO655515 TUK655515 UEG655515 UOC655515 UXY655515 VHU655515 VRQ655515 WBM655515 WLI655515 WVE655515 A721051 IS721051 SO721051 ACK721051 AMG721051 AWC721051 BFY721051 BPU721051 BZQ721051 CJM721051 CTI721051 DDE721051 DNA721051 DWW721051 EGS721051 EQO721051 FAK721051 FKG721051 FUC721051 GDY721051 GNU721051 GXQ721051 HHM721051 HRI721051 IBE721051 ILA721051 IUW721051 JES721051 JOO721051 JYK721051 KIG721051 KSC721051 LBY721051 LLU721051 LVQ721051 MFM721051 MPI721051 MZE721051 NJA721051 NSW721051 OCS721051 OMO721051 OWK721051 PGG721051 PQC721051 PZY721051 QJU721051 QTQ721051 RDM721051 RNI721051 RXE721051 SHA721051 SQW721051 TAS721051 TKO721051 TUK721051 UEG721051 UOC721051 UXY721051 VHU721051 VRQ721051 WBM721051 WLI721051 WVE721051 A786587 IS786587 SO786587 ACK786587 AMG786587 AWC786587 BFY786587 BPU786587 BZQ786587 CJM786587 CTI786587 DDE786587 DNA786587 DWW786587 EGS786587 EQO786587 FAK786587 FKG786587 FUC786587 GDY786587 GNU786587 GXQ786587 HHM786587 HRI786587 IBE786587 ILA786587 IUW786587 JES786587 JOO786587 JYK786587 KIG786587 KSC786587 LBY786587 LLU786587 LVQ786587 MFM786587 MPI786587 MZE786587 NJA786587 NSW786587 OCS786587 OMO786587 OWK786587 PGG786587 PQC786587 PZY786587 QJU786587 QTQ786587 RDM786587 RNI786587 RXE786587 SHA786587 SQW786587 TAS786587 TKO786587 TUK786587 UEG786587 UOC786587 UXY786587 VHU786587 VRQ786587 WBM786587 WLI786587 WVE786587 A852123 IS852123 SO852123 ACK852123 AMG852123 AWC852123 BFY852123 BPU852123 BZQ852123 CJM852123 CTI852123 DDE852123 DNA852123 DWW852123 EGS852123 EQO852123 FAK852123 FKG852123 FUC852123 GDY852123 GNU852123 GXQ852123 HHM852123 HRI852123 IBE852123 ILA852123 IUW852123 JES852123 JOO852123 JYK852123 KIG852123 KSC852123 LBY852123 LLU852123 LVQ852123 MFM852123 MPI852123 MZE852123 NJA852123 NSW852123 OCS852123 OMO852123 OWK852123 PGG852123 PQC852123 PZY852123 QJU852123 QTQ852123 RDM852123 RNI852123 RXE852123 SHA852123 SQW852123 TAS852123 TKO852123 TUK852123 UEG852123 UOC852123 UXY852123 VHU852123 VRQ852123 WBM852123 WLI852123 WVE852123 A917659 IS917659 SO917659 ACK917659 AMG917659 AWC917659 BFY917659 BPU917659 BZQ917659 CJM917659 CTI917659 DDE917659 DNA917659 DWW917659 EGS917659 EQO917659 FAK917659 FKG917659 FUC917659 GDY917659 GNU917659 GXQ917659 HHM917659 HRI917659 IBE917659 ILA917659 IUW917659 JES917659 JOO917659 JYK917659 KIG917659 KSC917659 LBY917659 LLU917659 LVQ917659 MFM917659 MPI917659 MZE917659 NJA917659 NSW917659 OCS917659 OMO917659 OWK917659 PGG917659 PQC917659 PZY917659 QJU917659 QTQ917659 RDM917659 RNI917659 RXE917659 SHA917659 SQW917659 TAS917659 TKO917659 TUK917659 UEG917659 UOC917659 UXY917659 VHU917659 VRQ917659 WBM917659 WLI917659 WVE917659 A983195 IS983195 SO983195 ACK983195 AMG983195 AWC983195 BFY983195 BPU983195 BZQ983195 CJM983195 CTI983195 DDE983195 DNA983195 DWW983195 EGS983195 EQO983195 FAK983195 FKG983195 FUC983195 GDY983195 GNU983195 GXQ983195 HHM983195 HRI983195 IBE983195 ILA983195 IUW983195 JES983195 JOO983195 JYK983195 KIG983195 KSC983195 LBY983195 LLU983195 LVQ983195 MFM983195 MPI983195 MZE983195 NJA983195 NSW983195 OCS983195 OMO983195 OWK983195 PGG983195 PQC983195 PZY983195 QJU983195 QTQ983195 RDM983195 RNI983195 RXE983195 SHA983195 SQW983195 TAS983195 TKO983195 TUK983195 UEG983195 UOC983195 UXY983195 VHU983195 VRQ983195 WBM983195 WLI983195 A24:A26 IS24:IS26 SO24:SO26 ACK24:ACK26 AMG24:AMG26 AWC24:AWC26 BFY24:BFY26 BPU24:BPU26 BZQ24:BZQ26 CJM24:CJM26 CTI24:CTI26 DDE24:DDE26 DNA24:DNA26 DWW24:DWW26 EGS24:EGS26 EQO24:EQO26 FAK24:FAK26 FKG24:FKG26 FUC24:FUC26 GDY24:GDY26 GNU24:GNU26 GXQ24:GXQ26 HHM24:HHM26 HRI24:HRI26 IBE24:IBE26 ILA24:ILA26 IUW24:IUW26 JES24:JES26 JOO24:JOO26 JYK24:JYK26 KIG24:KIG26 KSC24:KSC26 LBY24:LBY26 LLU24:LLU26 LVQ24:LVQ26 MFM24:MFM26 MPI24:MPI26 MZE24:MZE26 NJA24:NJA26 NSW24:NSW26 OCS24:OCS26 OMO24:OMO26 OWK24:OWK26 PGG24:PGG26 PQC24:PQC26 PZY24:PZY26 QJU24:QJU26 QTQ24:QTQ26 RDM24:RDM26 RNI24:RNI26 RXE24:RXE26 SHA24:SHA26 SQW24:SQW26 TAS24:TAS26 TKO24:TKO26 TUK24:TUK26 UEG24:UEG26 UOC24:UOC26 UXY24:UXY26 VHU24:VHU26 VRQ24:VRQ26 WBM24:WBM26 WLI24:WLI26 WVE24:WVE26 WLI37:WLI74 WBM37:WBM74 VRQ37:VRQ74 VHU37:VHU74 UXY37:UXY74 UOC37:UOC74 UEG37:UEG74 TUK37:TUK74 TKO37:TKO74 TAS37:TAS74 SQW37:SQW74 SHA37:SHA74 RXE37:RXE74 RNI37:RNI74 RDM37:RDM74 QTQ37:QTQ74 QJU37:QJU74 PZY37:PZY74 PQC37:PQC74 PGG37:PGG74 OWK37:OWK74 OMO37:OMO74 OCS37:OCS74 NSW37:NSW74 NJA37:NJA74 MZE37:MZE74 MPI37:MPI74 MFM37:MFM74 LVQ37:LVQ74 LLU37:LLU74 LBY37:LBY74 KSC37:KSC74 KIG37:KIG74 JYK37:JYK74 JOO37:JOO74 JES37:JES74 IUW37:IUW74 ILA37:ILA74 IBE37:IBE74 HRI37:HRI74 HHM37:HHM74 GXQ37:GXQ74 GNU37:GNU74 GDY37:GDY74 FUC37:FUC74 FKG37:FKG74 FAK37:FAK74 EQO37:EQO74 EGS37:EGS74 DWW37:DWW74 DNA37:DNA74 DDE37:DDE74 CTI37:CTI74 CJM37:CJM74 BZQ37:BZQ74 BPU37:BPU74 BFY37:BFY74 AWC37:AWC74 AMG37:AMG74 ACK37:ACK74 SO37:SO74 IS37:IS74 WVE37:WVE74 A37:A74">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TECNICA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2014-12-11T23:23:47Z</dcterms:modified>
</cp:coreProperties>
</file>